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dell\AppData\Local\Temp\Rar$DIa12020.11031\"/>
    </mc:Choice>
  </mc:AlternateContent>
  <xr:revisionPtr revIDLastSave="0" documentId="13_ncr:1_{784521D0-B1F5-4C95-B71B-522495289E07}" xr6:coauthVersionLast="47" xr6:coauthVersionMax="47" xr10:uidLastSave="{00000000-0000-0000-0000-000000000000}"/>
  <bookViews>
    <workbookView xWindow="-120" yWindow="-120" windowWidth="20730" windowHeight="11160" tabRatio="525" xr2:uid="{00000000-000D-0000-FFFF-FFFF00000000}"/>
  </bookViews>
  <sheets>
    <sheet name="Hướng dẫn điền biểu mẫu" sheetId="2" r:id="rId1"/>
    <sheet name="Thông tin công ty" sheetId="3" r:id="rId2"/>
    <sheet name="HSDT" sheetId="1" r:id="rId3"/>
  </sheets>
  <externalReferences>
    <externalReference r:id="rId4"/>
  </externalReferences>
  <definedNames>
    <definedName name="_xlnm._FilterDatabase" localSheetId="2" hidden="1">HSDT!$A$5:$BI$75</definedName>
    <definedName name="A">[1]KC!#REF!</definedName>
  </definedNames>
  <calcPr calcId="181029"/>
</workbook>
</file>

<file path=xl/calcChain.xml><?xml version="1.0" encoding="utf-8"?>
<calcChain xmlns="http://schemas.openxmlformats.org/spreadsheetml/2006/main">
  <c r="N71" i="1" l="1"/>
  <c r="AI76" i="1"/>
  <c r="AG76" i="1"/>
  <c r="N76" i="1"/>
  <c r="M76" i="1"/>
  <c r="AI75" i="1"/>
  <c r="AG75" i="1"/>
  <c r="N75" i="1"/>
  <c r="M75" i="1"/>
  <c r="D75" i="1"/>
  <c r="AI74" i="1"/>
  <c r="AG74" i="1"/>
  <c r="N74" i="1"/>
  <c r="M74" i="1"/>
  <c r="D74" i="1"/>
  <c r="AI73" i="1"/>
  <c r="AG73" i="1"/>
  <c r="N73" i="1"/>
  <c r="M73" i="1"/>
  <c r="D73" i="1"/>
  <c r="AI72" i="1"/>
  <c r="AG72" i="1"/>
  <c r="N72" i="1"/>
  <c r="M72" i="1"/>
  <c r="D72" i="1"/>
  <c r="AI71" i="1"/>
  <c r="AG71" i="1"/>
  <c r="M71" i="1"/>
  <c r="D71" i="1"/>
  <c r="AI70" i="1"/>
  <c r="AG70" i="1"/>
  <c r="N70" i="1"/>
  <c r="M70" i="1"/>
  <c r="D70" i="1"/>
  <c r="AI69" i="1"/>
  <c r="AG69" i="1"/>
  <c r="N69" i="1"/>
  <c r="M69" i="1"/>
  <c r="D69" i="1"/>
  <c r="AI68" i="1"/>
  <c r="AG68" i="1"/>
  <c r="N68" i="1"/>
  <c r="M68" i="1"/>
  <c r="D68" i="1"/>
  <c r="AI67" i="1"/>
  <c r="AG67" i="1"/>
  <c r="N67" i="1"/>
  <c r="M67" i="1"/>
  <c r="D67" i="1"/>
  <c r="AI66" i="1"/>
  <c r="AG66" i="1"/>
  <c r="N66" i="1"/>
  <c r="M66" i="1"/>
  <c r="D66" i="1"/>
  <c r="AI65" i="1"/>
  <c r="AG65" i="1"/>
  <c r="N65" i="1"/>
  <c r="M65" i="1"/>
  <c r="D65" i="1"/>
  <c r="AI64" i="1"/>
  <c r="AG64" i="1"/>
  <c r="N64" i="1"/>
  <c r="M64" i="1"/>
  <c r="D64" i="1"/>
  <c r="AI63" i="1"/>
  <c r="AG63" i="1"/>
  <c r="N63" i="1"/>
  <c r="M63" i="1"/>
  <c r="D63" i="1"/>
  <c r="AI62" i="1"/>
  <c r="AG62" i="1"/>
  <c r="N62" i="1"/>
  <c r="M62" i="1"/>
  <c r="D62" i="1"/>
  <c r="AI61" i="1"/>
  <c r="AG61" i="1"/>
  <c r="N61" i="1"/>
  <c r="M61" i="1"/>
  <c r="D61" i="1"/>
  <c r="AI60" i="1"/>
  <c r="AG60" i="1"/>
  <c r="N60" i="1"/>
  <c r="M60" i="1"/>
  <c r="D60" i="1"/>
  <c r="AI59" i="1"/>
  <c r="AG59" i="1"/>
  <c r="N59" i="1"/>
  <c r="M59" i="1"/>
  <c r="D59" i="1"/>
  <c r="AI58" i="1"/>
  <c r="AG58" i="1"/>
  <c r="N58" i="1"/>
  <c r="M58" i="1"/>
  <c r="D58" i="1"/>
  <c r="AI57" i="1"/>
  <c r="AG57" i="1"/>
  <c r="N57" i="1"/>
  <c r="M57" i="1"/>
  <c r="D57" i="1"/>
  <c r="AI56" i="1"/>
  <c r="AG56" i="1"/>
  <c r="N56" i="1"/>
  <c r="M56" i="1"/>
  <c r="D56" i="1"/>
  <c r="AI55" i="1"/>
  <c r="AG55" i="1"/>
  <c r="N55" i="1"/>
  <c r="M55" i="1"/>
  <c r="D55" i="1"/>
  <c r="AI54" i="1"/>
  <c r="AG54" i="1"/>
  <c r="N54" i="1"/>
  <c r="M54" i="1"/>
  <c r="D54" i="1"/>
  <c r="AI53" i="1"/>
  <c r="AG53" i="1"/>
  <c r="N53" i="1"/>
  <c r="M53" i="1"/>
  <c r="D53" i="1"/>
  <c r="AI52" i="1"/>
  <c r="AG52" i="1"/>
  <c r="N52" i="1"/>
  <c r="M52" i="1"/>
  <c r="D52" i="1"/>
  <c r="AI51" i="1"/>
  <c r="AG51" i="1"/>
  <c r="N51" i="1"/>
  <c r="M51" i="1"/>
  <c r="D51" i="1"/>
  <c r="AI50" i="1"/>
  <c r="AG50" i="1"/>
  <c r="N50" i="1"/>
  <c r="M50" i="1"/>
  <c r="D50" i="1"/>
  <c r="AI49" i="1"/>
  <c r="AG49" i="1"/>
  <c r="N49" i="1"/>
  <c r="M49" i="1"/>
  <c r="D49" i="1"/>
  <c r="AI48" i="1"/>
  <c r="AG48" i="1"/>
  <c r="N48" i="1"/>
  <c r="M48" i="1"/>
  <c r="D48" i="1"/>
  <c r="AI47" i="1"/>
  <c r="AG47" i="1"/>
  <c r="N47" i="1"/>
  <c r="M47" i="1"/>
  <c r="D47" i="1"/>
  <c r="AI46" i="1"/>
  <c r="AG46" i="1"/>
  <c r="N46" i="1"/>
  <c r="M46" i="1"/>
  <c r="D46" i="1"/>
  <c r="AI45" i="1"/>
  <c r="AG45" i="1"/>
  <c r="N45" i="1"/>
  <c r="M45" i="1"/>
  <c r="D45" i="1"/>
  <c r="AI44" i="1"/>
  <c r="AG44" i="1"/>
  <c r="N44" i="1"/>
  <c r="M44" i="1"/>
  <c r="D44" i="1"/>
  <c r="AI43" i="1"/>
  <c r="AG43" i="1"/>
  <c r="N43" i="1"/>
  <c r="M43" i="1"/>
  <c r="D43" i="1"/>
  <c r="AI42" i="1"/>
  <c r="AG42" i="1"/>
  <c r="N42" i="1"/>
  <c r="M42" i="1"/>
  <c r="D42" i="1"/>
  <c r="AI41" i="1"/>
  <c r="AG41" i="1"/>
  <c r="N41" i="1"/>
  <c r="M41" i="1"/>
  <c r="D41" i="1"/>
  <c r="AI40" i="1"/>
  <c r="AG40" i="1"/>
  <c r="N40" i="1"/>
  <c r="M40" i="1"/>
  <c r="D40" i="1"/>
  <c r="AI39" i="1"/>
  <c r="AG39" i="1"/>
  <c r="N39" i="1"/>
  <c r="M39" i="1"/>
  <c r="D39" i="1"/>
  <c r="AI38" i="1"/>
  <c r="AG38" i="1"/>
  <c r="N38" i="1"/>
  <c r="M38" i="1"/>
  <c r="D38" i="1"/>
  <c r="AI37" i="1"/>
  <c r="AG37" i="1"/>
  <c r="N37" i="1"/>
  <c r="M37" i="1"/>
  <c r="D37" i="1"/>
  <c r="AI36" i="1"/>
  <c r="AG36" i="1"/>
  <c r="N36" i="1"/>
  <c r="M36" i="1"/>
  <c r="D36" i="1"/>
  <c r="AI35" i="1"/>
  <c r="AG35" i="1"/>
  <c r="N35" i="1"/>
  <c r="M35" i="1"/>
  <c r="D35" i="1"/>
  <c r="AI34" i="1"/>
  <c r="AG34" i="1"/>
  <c r="N34" i="1"/>
  <c r="M34" i="1"/>
  <c r="D34" i="1"/>
  <c r="AI33" i="1"/>
  <c r="AG33" i="1"/>
  <c r="N33" i="1"/>
  <c r="M33" i="1"/>
  <c r="D33" i="1"/>
  <c r="AI32" i="1"/>
  <c r="AG32" i="1"/>
  <c r="N32" i="1"/>
  <c r="M32" i="1"/>
  <c r="D32" i="1"/>
  <c r="AI31" i="1"/>
  <c r="AG31" i="1"/>
  <c r="N31" i="1"/>
  <c r="M31" i="1"/>
  <c r="D31" i="1"/>
  <c r="AI30" i="1"/>
  <c r="AG30" i="1"/>
  <c r="N30" i="1"/>
  <c r="M30" i="1"/>
  <c r="D30" i="1"/>
  <c r="AI29" i="1"/>
  <c r="AG29" i="1"/>
  <c r="N29" i="1"/>
  <c r="M29" i="1"/>
  <c r="D29" i="1"/>
  <c r="AI28" i="1"/>
  <c r="AG28" i="1"/>
  <c r="N28" i="1"/>
  <c r="M28" i="1"/>
  <c r="D28" i="1"/>
  <c r="AI27" i="1"/>
  <c r="AG27" i="1"/>
  <c r="N27" i="1"/>
  <c r="M27" i="1"/>
  <c r="D27" i="1"/>
  <c r="AI26" i="1"/>
  <c r="AG26" i="1"/>
  <c r="N26" i="1"/>
  <c r="M26" i="1"/>
  <c r="D26" i="1"/>
  <c r="AI25" i="1"/>
  <c r="AG25" i="1"/>
  <c r="N25" i="1"/>
  <c r="M25" i="1"/>
  <c r="D25" i="1"/>
  <c r="AI24" i="1"/>
  <c r="AG24" i="1"/>
  <c r="N24" i="1"/>
  <c r="M24" i="1"/>
  <c r="D24" i="1"/>
  <c r="AI23" i="1"/>
  <c r="AG23" i="1"/>
  <c r="N23" i="1"/>
  <c r="M23" i="1"/>
  <c r="D23" i="1"/>
  <c r="AI22" i="1"/>
  <c r="AG22" i="1"/>
  <c r="N22" i="1"/>
  <c r="M22" i="1"/>
  <c r="D22" i="1"/>
  <c r="AI21" i="1"/>
  <c r="AG21" i="1"/>
  <c r="N21" i="1"/>
  <c r="M21" i="1"/>
  <c r="D21" i="1"/>
  <c r="AI20" i="1"/>
  <c r="AG20" i="1"/>
  <c r="N20" i="1"/>
  <c r="M20" i="1"/>
  <c r="D20" i="1"/>
  <c r="AI19" i="1"/>
  <c r="AG19" i="1"/>
  <c r="N19" i="1"/>
  <c r="M19" i="1"/>
  <c r="D19" i="1"/>
  <c r="AI18" i="1"/>
  <c r="AG18" i="1"/>
  <c r="N18" i="1"/>
  <c r="M18" i="1"/>
  <c r="D18" i="1"/>
  <c r="AI17" i="1"/>
  <c r="AG17" i="1"/>
  <c r="N17" i="1"/>
  <c r="M17" i="1"/>
  <c r="D17" i="1"/>
  <c r="AI16" i="1"/>
  <c r="AG16" i="1"/>
  <c r="N16" i="1"/>
  <c r="M16" i="1"/>
  <c r="D16" i="1"/>
  <c r="AI15" i="1"/>
  <c r="AG15" i="1"/>
  <c r="N15" i="1"/>
  <c r="M15" i="1"/>
  <c r="AI14" i="1"/>
  <c r="AG14" i="1"/>
  <c r="N14" i="1"/>
  <c r="M14" i="1"/>
  <c r="AI13" i="1"/>
  <c r="AG13" i="1"/>
  <c r="N13" i="1"/>
  <c r="M13" i="1"/>
  <c r="AI12" i="1"/>
  <c r="AG12" i="1"/>
  <c r="N12" i="1"/>
  <c r="M12" i="1"/>
  <c r="AI11" i="1"/>
  <c r="AG11" i="1"/>
  <c r="N11" i="1"/>
  <c r="M11" i="1"/>
  <c r="AI10" i="1"/>
  <c r="AG10" i="1"/>
  <c r="N10" i="1"/>
  <c r="M10" i="1"/>
  <c r="AI9" i="1"/>
  <c r="AG9" i="1"/>
  <c r="N9" i="1"/>
  <c r="M9" i="1"/>
  <c r="AI8" i="1"/>
  <c r="AG8" i="1"/>
  <c r="N8" i="1"/>
  <c r="M8" i="1"/>
  <c r="AI7" i="1"/>
  <c r="AG7" i="1"/>
  <c r="N7" i="1"/>
  <c r="M7" i="1"/>
</calcChain>
</file>

<file path=xl/sharedStrings.xml><?xml version="1.0" encoding="utf-8"?>
<sst xmlns="http://schemas.openxmlformats.org/spreadsheetml/2006/main" count="579" uniqueCount="301">
  <si>
    <t>Do số lượng sản phẩm và công ty tham dự thầu quá nhiều, các công ty vui lòng:
- Thực hiện đúng các hướng dẫn sau để việc chấm thầu thuận tiện hơn. 
- Không chèn thêm dòng, cột. Đối với công ty chào vào cùng 1 hoạt chất 2 thuốc, vui lòng copy phần thông tin bên mời thầu xuống cuối và điền thông tin thuốc như hướng dẫn dưới đây. 
Trân trọng cảm ơn.</t>
  </si>
  <si>
    <t xml:space="preserve">B1: </t>
  </si>
  <si>
    <t>Công ty điền thông tin nhà thầu trong sheet "Thông tin công ty" để nhận thông tin trong suốt quá trình cung ứng và thực hiện hợp đồng.
- Lưu ý: Có thể điền 2 email nhận thông tin thầu</t>
  </si>
  <si>
    <t xml:space="preserve">B2: </t>
  </si>
  <si>
    <t>Điền vào dòng thuốc tương ứng công ty chào thầu trong sheet "HSDT" các thông tin theo hướng dẫn sau:</t>
  </si>
  <si>
    <t>cột 1: ghi STT theo STT thuốc công ty chào thầu</t>
  </si>
  <si>
    <t>cột 2: Điền thông tin tương ứng theo cột D - "mã thuốc"</t>
  </si>
  <si>
    <t>cột 3: Điền thứ tự theo thông tư 20</t>
  </si>
  <si>
    <t>cột 4 - cột 15: điền thông tin theo giấy phép lưu hành sản phẩm - với cột 10, chỉ ghi giá trị số.</t>
  </si>
  <si>
    <t>cột 16: giá kê khai của thuốc tại thời điểm hiện tại (nếu có)</t>
  </si>
  <si>
    <t>cột 17: số lượng thuốc mà nhà thầu dự thầu</t>
  </si>
  <si>
    <t>cột 18: đơn giá thuốc mà nhà thầu dự thầu</t>
  </si>
  <si>
    <t>cột 19a: thành tiền - đã bao gồm giá VAT = 17 *18 - không cần điền (chỉ cần check lại)</t>
  </si>
  <si>
    <t>cột 19b: % thuế VAT, chỉ ghi giá trị số</t>
  </si>
  <si>
    <t>cột 19c: thành tiền - chưa bao gồm giá VAT - không cần điền (chỉ cần check lại)</t>
  </si>
  <si>
    <t>cột 20: điền SX, NK hoặc KD</t>
  </si>
  <si>
    <t>cột 21: Nhóm thuốc = giá trị cột L. (VD: "N1; N2; N3; N4; N5)</t>
  </si>
  <si>
    <t>cột 22: STT đợt công bố nhóm thuốc - chứng minh biệt dược gốc đối với gói biệt dược; tương đương sinh học đối với nhóm 3; Eu-gmp, Pic-gmp đối với nhóm 1,2; WHO-GMP đối với nhóm 4.</t>
  </si>
  <si>
    <t>cột 23a: Hạn lưu hành của thuốc chào thầu (ghi thời gian hết hạn của GPLH VD: 09/10/2026)</t>
  </si>
  <si>
    <t>cột 23b: Hạn GMP của công ty sản xuất và đóng gói (nếu có) VD: 09/10/2026</t>
  </si>
  <si>
    <t>cột 24-29: Ghi là "Có" nếu trong E-HSDT có; nếu không có thì ghi "Không"</t>
  </si>
  <si>
    <t>cột 30: tên nhà thầu trong đơn dự thầu ghi đúng theo tên trên trang Muasamcong - kể cả in hoa và không in hóa</t>
  </si>
  <si>
    <t>cột 31- 44: công ty tự chấm điểm kỹ thuật đối với thuốc của mình tương ứng với phần 4 tại E-HSMT theo mẫu số 15</t>
  </si>
  <si>
    <t>B3:</t>
  </si>
  <si>
    <t>Lọc các thuốc tham dự thầu, kiểm tra lại tổng giá trị bảo lãnh và tiến hành làm bảo lãnh dự thầu theo giá trị BV yêu cầu</t>
  </si>
  <si>
    <t>Công ty cố gắng nộp E-HSDT trong khoảng thời gian trước 3-5 ngày đóng thầu</t>
  </si>
  <si>
    <t>Liên lạc công tác thầu</t>
  </si>
  <si>
    <t>Liên lạc khi gọi hàng</t>
  </si>
  <si>
    <t>Liên lạc khi làm thủ tục thanh toán</t>
  </si>
  <si>
    <t>Tên công ty</t>
  </si>
  <si>
    <t>Mã số trên mua sắm công (vn..........)</t>
  </si>
  <si>
    <t>MST cty</t>
  </si>
  <si>
    <t>Tên</t>
  </si>
  <si>
    <t>SĐT</t>
  </si>
  <si>
    <t>Địa chỉ mail</t>
  </si>
  <si>
    <t>DANH MỤC GÓI THẦU: Gói số 10: Gói thầu thuốc Generic</t>
  </si>
  <si>
    <t>HÌNH THỨC LỰA CHỌN NHÀ THẦU: ĐẤU THẦU RỘNG RÃI QUA MẠNG</t>
  </si>
  <si>
    <t xml:space="preserve">KẾ HOẠCH LỰA CHỌN NHÀ THẦU CUNG CẤP THUỐC BỔ SUNG LẦN 2 NĂM 2025  - BỆNH VIỆN ĐA KHOA XANH PÔN </t>
  </si>
  <si>
    <t xml:space="preserve">Tên công ty: </t>
  </si>
  <si>
    <t>THÔNG TIN DANH MỤC BVĐK XANH PÔN</t>
  </si>
  <si>
    <t>PHẦN THÔNG TIN BÊN CÔNG TY THAM DỰ THẦU ĐIỀN</t>
  </si>
  <si>
    <t>NHÀ THẦU TỰ CHẤM ĐIỂM KT</t>
  </si>
  <si>
    <t>STT</t>
  </si>
  <si>
    <t>Id</t>
  </si>
  <si>
    <t>Mã phần (Lô)*</t>
  </si>
  <si>
    <t>Mã thuốc*</t>
  </si>
  <si>
    <t>Tên hoạt chất*</t>
  </si>
  <si>
    <t>Nồng độ, hàm lượng*</t>
  </si>
  <si>
    <t>Đường dùng*</t>
  </si>
  <si>
    <t>Dạng bào chế*</t>
  </si>
  <si>
    <t>Đơn vị tính*</t>
  </si>
  <si>
    <t>Số lượng*</t>
  </si>
  <si>
    <t>Giá kế hoạch*</t>
  </si>
  <si>
    <t>Nhóm thuốc</t>
  </si>
  <si>
    <t>Doanh thu bình quân hàng năm (không bao gồm thuế VAT)</t>
  </si>
  <si>
    <t>Giá trị đảm bảo dự thầu*</t>
  </si>
  <si>
    <t>Mã thuốc</t>
  </si>
  <si>
    <t>TT/ TT20</t>
  </si>
  <si>
    <t>Tên thuốc</t>
  </si>
  <si>
    <t>Tên hoạt chất</t>
  </si>
  <si>
    <t>Nồng độ (Hàm lượng)</t>
  </si>
  <si>
    <t>Đường dùng</t>
  </si>
  <si>
    <t>Dạng bào chế</t>
  </si>
  <si>
    <t>Quy cách đóng gói</t>
  </si>
  <si>
    <t>Hạn dùng  (Tuổi thọ) - đơn vị tháng</t>
  </si>
  <si>
    <t>SĐK hoặc GPNK</t>
  </si>
  <si>
    <t xml:space="preserve">Cơ sở sản xuất </t>
  </si>
  <si>
    <t>Địa chỉ cơ sở sản xuất</t>
  </si>
  <si>
    <t>Nước sản xuất</t>
  </si>
  <si>
    <t>Đơn vị tính</t>
  </si>
  <si>
    <t>Giá bán buôn kê khai đến thời điểm hiện tại (nếu có)</t>
  </si>
  <si>
    <t xml:space="preserve">Số lượng dự thầu </t>
  </si>
  <si>
    <t>Đơn giá dự thầu</t>
  </si>
  <si>
    <t>Thành tiền dự thầu</t>
  </si>
  <si>
    <t>Thuế VAT
(%)</t>
  </si>
  <si>
    <t>Thành tiền dự thầu trước thuế</t>
  </si>
  <si>
    <t>Phân loại</t>
  </si>
  <si>
    <t>STT, đợt công bố nhóm thuốc</t>
  </si>
  <si>
    <t>Hạn lưu hành của thuốc</t>
  </si>
  <si>
    <t>Hạn Eu/GMP, PIC/S-GMP, WHO-GMP</t>
  </si>
  <si>
    <t>Có chứng minh tồn kho</t>
  </si>
  <si>
    <t>Có chứng minh nguồn gốc nguyên liệu kháng sinh - mục 6 - phần 4</t>
  </si>
  <si>
    <t>Có công bố tương đương sinh học, biệt dược gốc - gắn trong E-HSDT</t>
  </si>
  <si>
    <t>Có chứng minh thuốc tham dự thầu thuộc Danh mục sản phẩm quốc gia gắn trong E-HSDT</t>
  </si>
  <si>
    <t>Có chứng minh thuốc tham dự thầu được giải thưởng “Ngôi sao thuốc Việt” gắn trong E-HSDT</t>
  </si>
  <si>
    <t>Có chứng minh thuốc được sản xuất từ nguyên liệu kháng sinh sản xuất trong nước gắn trong E-HSDT</t>
  </si>
  <si>
    <t>Tên nhà thầu</t>
  </si>
  <si>
    <t>1. Dây chuyền sản xuất</t>
  </si>
  <si>
    <t>2. Thuốc sản xuất bởi:</t>
  </si>
  <si>
    <t>3. Thuốc vi phạm</t>
  </si>
  <si>
    <t>4. Cơ sở vi phạm</t>
  </si>
  <si>
    <t>5. Hạn dùng</t>
  </si>
  <si>
    <t>6. Nguyên liệu SX thuốc</t>
  </si>
  <si>
    <t xml:space="preserve">7. TĐSH, DM quốc gia, Ngôi sao Việt </t>
  </si>
  <si>
    <t xml:space="preserve">8. Kháng sinh sản xuất trong nước </t>
  </si>
  <si>
    <t xml:space="preserve">10. CS sản xuất/ nhập nhập/phân phối </t>
  </si>
  <si>
    <t xml:space="preserve">11. Kinh nghiệm cung ứng </t>
  </si>
  <si>
    <t xml:space="preserve">12. Khả năng cung ứng </t>
  </si>
  <si>
    <t>13. Uy tín nhà thầu</t>
  </si>
  <si>
    <t>14. Cung ứng cho các vùng khó khăn</t>
  </si>
  <si>
    <t>Tổng điểm KT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</si>
  <si>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</si>
  <si>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</si>
  <si>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</si>
  <si>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</si>
  <si>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</si>
  <si>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</si>
  <si>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</si>
  <si>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</si>
  <si>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</si>
  <si>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</si>
  <si>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</si>
  <si>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</si>
  <si>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</si>
  <si>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</si>
  <si>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</si>
  <si>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</si>
  <si>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</si>
  <si>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</si>
  <si>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(19a)</t>
  </si>
  <si>
    <t>(19b)</t>
  </si>
  <si>
    <t>(19c)</t>
  </si>
  <si>
    <t>(20)</t>
  </si>
  <si>
    <t>(21)</t>
  </si>
  <si>
    <t>(22)</t>
  </si>
  <si>
    <t>(23a)</t>
  </si>
  <si>
    <t>(23b)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</si>
  <si>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</si>
  <si>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</si>
  <si>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</si>
  <si>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</si>
  <si>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</si>
  <si>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</si>
  <si>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</si>
  <si>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</si>
  <si>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</si>
  <si>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</si>
  <si>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</si>
  <si>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</si>
  <si>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</si>
  <si>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(37)</t>
  </si>
  <si>
    <t>(38)</t>
  </si>
  <si>
    <t>(39)</t>
  </si>
  <si>
    <t>(40)</t>
  </si>
  <si>
    <t>(41)</t>
  </si>
  <si>
    <t>(42)</t>
  </si>
  <si>
    <t>(43)</t>
  </si>
  <si>
    <t>(44)</t>
  </si>
  <si>
    <t>Ge.01</t>
  </si>
  <si>
    <t>13C-Urea</t>
  </si>
  <si>
    <t>75mg</t>
  </si>
  <si>
    <t>Uống</t>
  </si>
  <si>
    <t>Bột/cốm/hạt pha uống</t>
  </si>
  <si>
    <t>Bộ</t>
  </si>
  <si>
    <t>Nhóm 1</t>
  </si>
  <si>
    <t>Ge.02</t>
  </si>
  <si>
    <t>Acetazolamid</t>
  </si>
  <si>
    <t>250mg</t>
  </si>
  <si>
    <t>Viên</t>
  </si>
  <si>
    <t>Nhóm 4</t>
  </si>
  <si>
    <t>Ge.03</t>
  </si>
  <si>
    <t>Acetyl Cystein</t>
  </si>
  <si>
    <t>300mg/3ml</t>
  </si>
  <si>
    <t>Tiêm/ tiêm truyền</t>
  </si>
  <si>
    <t>Thuốc tiêm/Thuốc tiêm truyền</t>
  </si>
  <si>
    <t>Chai/Lọ/Ống/Túi</t>
  </si>
  <si>
    <t>Ge.04</t>
  </si>
  <si>
    <t>Aciclovir</t>
  </si>
  <si>
    <t>800mg</t>
  </si>
  <si>
    <t>Nhóm 3</t>
  </si>
  <si>
    <t>Ge.05</t>
  </si>
  <si>
    <t>Acid amin + glucose + lipid</t>
  </si>
  <si>
    <t>(8%+ 16%+ 20%)/375 ml</t>
  </si>
  <si>
    <t>Nhóm 2</t>
  </si>
  <si>
    <t>Ge.06</t>
  </si>
  <si>
    <t>Acid Tranexamic</t>
  </si>
  <si>
    <t>5% x 5ml</t>
  </si>
  <si>
    <t>Ge.07</t>
  </si>
  <si>
    <t>Adrenalin</t>
  </si>
  <si>
    <t>1mg/ml x 1ml</t>
  </si>
  <si>
    <t>Ge.08</t>
  </si>
  <si>
    <t>Allopurinol</t>
  </si>
  <si>
    <t>100mg</t>
  </si>
  <si>
    <t>Ge.09</t>
  </si>
  <si>
    <t>300mg</t>
  </si>
  <si>
    <t>Ambroxol</t>
  </si>
  <si>
    <t>30mg (dạng muối)</t>
  </si>
  <si>
    <t>Amiodaron hydroclorid</t>
  </si>
  <si>
    <t>200mg</t>
  </si>
  <si>
    <t>Amoxicilin</t>
  </si>
  <si>
    <t>500mg</t>
  </si>
  <si>
    <t>Azathioprin</t>
  </si>
  <si>
    <t>50mg</t>
  </si>
  <si>
    <t xml:space="preserve">Bacillus subtilis </t>
  </si>
  <si>
    <t>10^7-10^8 CFU</t>
  </si>
  <si>
    <t>Basiliximab</t>
  </si>
  <si>
    <t>20mg</t>
  </si>
  <si>
    <t>Nhóm 5</t>
  </si>
  <si>
    <t>Bupivacain hydroclorid</t>
  </si>
  <si>
    <t>0,5% x 4ml</t>
  </si>
  <si>
    <t>Chai/Lọ/Ống</t>
  </si>
  <si>
    <t>Calcium-3-methyl-2-oxo-valerat+ Calcium-4-methyl-2-ox-valerat+ Calcium-2-oxo-3-phenyl-propionat+ Calcium-3-methyl-2-oxo-butyrat+ Calcium-DL-2-hydroxy-4-(methylthio) butyrat+ L-lysin acetat + L-threonin+ L-tryptophan + L-histidin + L-tyrosin (Calcium toàn phần + Nitrogen toàn phần)</t>
  </si>
  <si>
    <t>67mg+ 101mg+ 68mg+ 86mg+ 59mg+ 105mg+ 53mg+ 23mg + 38mg + 30mg (50mg + 36mg)</t>
  </si>
  <si>
    <t>Ciclosporin</t>
  </si>
  <si>
    <t>25mg</t>
  </si>
  <si>
    <t>Clindamycin</t>
  </si>
  <si>
    <t>150mg/ml x 4ml</t>
  </si>
  <si>
    <t>Clopidogrel (dưới dạng clopidogrel bisulfat)+ Acid acetylsalicylic</t>
  </si>
  <si>
    <t>75mg+ 100mg</t>
  </si>
  <si>
    <t>Dapagliflozin</t>
  </si>
  <si>
    <t>10mg</t>
  </si>
  <si>
    <t>Digoxin</t>
  </si>
  <si>
    <t>0,25mg</t>
  </si>
  <si>
    <t>Diosmectite</t>
  </si>
  <si>
    <t>3g</t>
  </si>
  <si>
    <t>Gói</t>
  </si>
  <si>
    <t>Dydrogesterone</t>
  </si>
  <si>
    <t>Fluconazol</t>
  </si>
  <si>
    <t>200mg/100ml</t>
  </si>
  <si>
    <t>150mg</t>
  </si>
  <si>
    <t>Fluticasone+ Umeclidinium + Vilanterol</t>
  </si>
  <si>
    <t>100mcg+ 62,5mcg+ 25mcg</t>
  </si>
  <si>
    <t>Hít</t>
  </si>
  <si>
    <t xml:space="preserve"> 
Thuốc hít định liều/phun mù định liều</t>
  </si>
  <si>
    <t>Hộp</t>
  </si>
  <si>
    <t>Fluvoxamin maleat</t>
  </si>
  <si>
    <t>Furosemid</t>
  </si>
  <si>
    <t>10mg/ml x 2ml</t>
  </si>
  <si>
    <t>Gliclazid</t>
  </si>
  <si>
    <t>60mg</t>
  </si>
  <si>
    <t>Viên giải phóng có kiểm soát</t>
  </si>
  <si>
    <t>Globulin</t>
  </si>
  <si>
    <t>50mg/ml x 50ml</t>
  </si>
  <si>
    <t xml:space="preserve">Globulin kháng độc tố uốn ván </t>
  </si>
  <si>
    <t>1500 đvqt</t>
  </si>
  <si>
    <t>Glucose- phosphat dinatri tetrahydrat</t>
  </si>
  <si>
    <t>250,8mg</t>
  </si>
  <si>
    <t xml:space="preserve">Haloperidol </t>
  </si>
  <si>
    <t>1,5 mg</t>
  </si>
  <si>
    <t>Heparin natri</t>
  </si>
  <si>
    <t>25.000IU</t>
  </si>
  <si>
    <t>Histamine dihydrochlorid</t>
  </si>
  <si>
    <t>10 mg/ml</t>
  </si>
  <si>
    <t>Dưới da</t>
  </si>
  <si>
    <t>Dung dịch test lẩy da</t>
  </si>
  <si>
    <t>Human Albumin</t>
  </si>
  <si>
    <t xml:space="preserve">        12,5g/250 ml</t>
  </si>
  <si>
    <t>Hydrocortison</t>
  </si>
  <si>
    <t>Hydroxyurea</t>
  </si>
  <si>
    <t>Indacaterol+ Glycopyrronium</t>
  </si>
  <si>
    <t>110mcg + 50mcg</t>
  </si>
  <si>
    <t>Thuốc hít định liều/phun mù định liều/Viên</t>
  </si>
  <si>
    <t>Ketorolac Tromethamine</t>
  </si>
  <si>
    <t>30mg/1ml</t>
  </si>
  <si>
    <t>Macrogol 4000</t>
  </si>
  <si>
    <t>10g</t>
  </si>
  <si>
    <t>Macrogol 4000 + Anhydrous sodium sulfate + Sodium bicarbonate + Sodium chloride + Potassium chloride</t>
  </si>
  <si>
    <t>64g + 5,7g + 1,68g + 1,46g + 0,75g</t>
  </si>
  <si>
    <t xml:space="preserve">Magnesi sulfat </t>
  </si>
  <si>
    <t>1,5g/10ml</t>
  </si>
  <si>
    <t>Mesalazine</t>
  </si>
  <si>
    <t>Methotrexate</t>
  </si>
  <si>
    <t>2,5mg</t>
  </si>
  <si>
    <t>Methyldopa anhydrous</t>
  </si>
  <si>
    <t>Methylprednisolon</t>
  </si>
  <si>
    <t>16mg</t>
  </si>
  <si>
    <t>Methylprednisolone</t>
  </si>
  <si>
    <t>4mg</t>
  </si>
  <si>
    <t>Mirtazapine</t>
  </si>
  <si>
    <t>30mg</t>
  </si>
  <si>
    <t>Natri Clorid</t>
  </si>
  <si>
    <t>0,9%/250ml</t>
  </si>
  <si>
    <t>Chai/Lọ</t>
  </si>
  <si>
    <t>Natri valproate+ Acid valproic</t>
  </si>
  <si>
    <t>333mg+ 145mg</t>
  </si>
  <si>
    <t>Olanzapin</t>
  </si>
  <si>
    <t>Ondansetron</t>
  </si>
  <si>
    <t>2mg/ml x 4ml</t>
  </si>
  <si>
    <t>Paracetamol</t>
  </si>
  <si>
    <t>Piracetam</t>
  </si>
  <si>
    <t>3g/15ml</t>
  </si>
  <si>
    <t>Prednisolon</t>
  </si>
  <si>
    <t>5mg</t>
  </si>
  <si>
    <t>Propylthiouracil</t>
  </si>
  <si>
    <t>Quetiapin</t>
  </si>
  <si>
    <t>Spironolacton</t>
  </si>
  <si>
    <t>Sulfamethoxazol+ Trimethoprim</t>
  </si>
  <si>
    <t>(200mg+ 40mg)/5ml</t>
  </si>
  <si>
    <t>Dung dịch/hỗn dịch/nhũ dịch uống</t>
  </si>
  <si>
    <t>Sulfasalazin</t>
  </si>
  <si>
    <t>Suxamethonium Clorid</t>
  </si>
  <si>
    <t>100mg/2ml</t>
  </si>
  <si>
    <t>Tenofovir disoproxil fumarat</t>
  </si>
  <si>
    <t xml:space="preserve">Trihexyphenidyl hydroclorid </t>
  </si>
  <si>
    <t>2 mg</t>
  </si>
  <si>
    <t>Triptorelin acetat</t>
  </si>
  <si>
    <t>0,1mg/ml</t>
  </si>
  <si>
    <t>Triptorelin pamoat</t>
  </si>
  <si>
    <t>11,25mg</t>
  </si>
  <si>
    <t>Venlafaxin</t>
  </si>
  <si>
    <t>37,5mg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</si>
</sst>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 * #,##0.00_ ;_ * \-#,##0.00_ ;_ * &quot;-&quot;??_ ;_ @_ "/>
    <numFmt numFmtId="165" formatCode="_(* #,##0.0_);_(* \(#,##0.0\);_(* &quot;-&quot;??_);_(@_)"/>
    <numFmt numFmtId="166" formatCode="_ * #,##0_ ;_ * \-#,##0_ ;_ * &quot;-&quot;??_ ;_ @_ "/>
    <numFmt numFmtId="167" formatCode="_ * #,##0.0_ ;_ * \-#,##0.0_ ;_ * &quot;-&quot;??_ ;_ @_ "/>
    <numFmt numFmtId="168" formatCode="_(* #,##0_);_(* \(#,##0\);_(* &quot;-&quot;??_);_(@_)"/>
  </numFmts>
  <fonts count="22">
    <font>
      <sz val="11"/>
      <color theme="1"/>
      <name val="Calibri"/>
      <charset val="134"/>
      <scheme val="minor"/>
    </font>
    <font>
      <sz val="14"/>
      <name val="Times New Roman"/>
      <charset val="134"/>
    </font>
    <font>
      <sz val="12"/>
      <color theme="1"/>
      <name val="Times New Roman"/>
      <charset val="134"/>
    </font>
    <font>
      <b/>
      <sz val="14"/>
      <name val="Times New Roman"/>
      <charset val="134"/>
    </font>
    <font>
      <b/>
      <sz val="12"/>
      <color rgb="FF000000"/>
      <name val="Times New Roman"/>
      <charset val="134"/>
    </font>
    <font>
      <b/>
      <sz val="12"/>
      <color rgb="FFFF0000"/>
      <name val="Times New Roman"/>
      <charset val="134"/>
    </font>
    <font>
      <sz val="10"/>
      <color theme="1"/>
      <name val="Times New Roman"/>
      <charset val="134"/>
    </font>
    <font>
      <sz val="12"/>
      <color rgb="FF000000"/>
      <name val="Times New Roman"/>
      <charset val="134"/>
    </font>
    <font>
      <sz val="13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sz val="13"/>
      <name val="Times New Roman"/>
      <charset val="134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b/>
      <sz val="10"/>
      <color theme="1"/>
      <name val="Times New Roman"/>
      <charset val="134"/>
    </font>
    <font>
      <b/>
      <sz val="11"/>
      <color theme="1"/>
      <name val="Times New Roman"/>
      <charset val="134"/>
    </font>
    <font>
      <sz val="10.5"/>
      <color rgb="FF595959"/>
      <name val="Inter"/>
      <charset val="134"/>
    </font>
    <font>
      <sz val="16"/>
      <color theme="1"/>
      <name val="Times New Roman"/>
      <charset val="134"/>
    </font>
    <font>
      <sz val="10"/>
      <name val="Arial"/>
      <charset val="134"/>
    </font>
    <font>
      <sz val="11"/>
      <color theme="1"/>
      <name val="Calibri"/>
      <charset val="134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0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8" fillId="0" borderId="0"/>
    <xf numFmtId="164" fontId="19" fillId="0" borderId="0" applyFont="0" applyFill="0" applyBorder="0" applyAlignment="0" applyProtection="0">
      <alignment vertical="center"/>
    </xf>
  </cellStyleXfs>
  <cellXfs count="67">
    <xf numFmtId="0" fontId="0" fillId="0" borderId="0" xfId="0"/>
    <xf numFmtId="0" fontId="1" fillId="0" borderId="0" xfId="0" applyFont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0" fillId="0" borderId="0" xfId="0" applyAlignment="1">
      <alignment horizontal="center" vertical="center" wrapText="1"/>
    </xf>
    <xf numFmtId="165" fontId="0" fillId="0" borderId="0" xfId="1" applyNumberFormat="1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" fontId="6" fillId="4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5" fontId="1" fillId="0" borderId="0" xfId="1" applyNumberFormat="1" applyFont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165" fontId="5" fillId="3" borderId="3" xfId="1" applyNumberFormat="1" applyFont="1" applyFill="1" applyBorder="1" applyAlignment="1">
      <alignment horizontal="center" vertical="center" wrapText="1"/>
    </xf>
    <xf numFmtId="3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5" borderId="3" xfId="3" applyFont="1" applyFill="1" applyBorder="1" applyAlignment="1" applyProtection="1">
      <alignment horizontal="center" vertical="center" wrapText="1"/>
      <protection locked="0"/>
    </xf>
    <xf numFmtId="166" fontId="11" fillId="0" borderId="3" xfId="4" applyNumberFormat="1" applyFont="1" applyFill="1" applyBorder="1" applyAlignment="1">
      <alignment horizontal="center" vertical="center" wrapText="1"/>
    </xf>
    <xf numFmtId="167" fontId="11" fillId="0" borderId="3" xfId="4" applyNumberFormat="1" applyFont="1" applyFill="1" applyBorder="1" applyAlignment="1">
      <alignment horizontal="center" vertical="center" wrapText="1"/>
    </xf>
    <xf numFmtId="0" fontId="12" fillId="0" borderId="3" xfId="0" applyFont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49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13" fillId="6" borderId="3" xfId="3" applyFont="1" applyFill="1" applyBorder="1" applyAlignment="1" applyProtection="1">
      <alignment horizontal="center" vertical="center" textRotation="180" wrapText="1"/>
      <protection locked="0"/>
    </xf>
    <xf numFmtId="2" fontId="13" fillId="6" borderId="3" xfId="3" applyNumberFormat="1" applyFont="1" applyFill="1" applyBorder="1" applyAlignment="1" applyProtection="1">
      <alignment horizontal="center" vertical="center" textRotation="180" wrapText="1"/>
      <protection locked="0"/>
    </xf>
    <xf numFmtId="165" fontId="6" fillId="4" borderId="3" xfId="1" applyNumberFormat="1" applyFont="1" applyFill="1" applyBorder="1" applyAlignment="1">
      <alignment horizontal="center" vertical="center" wrapText="1"/>
    </xf>
    <xf numFmtId="168" fontId="14" fillId="5" borderId="3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2" fillId="0" borderId="0" xfId="0" applyFont="1"/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2" fillId="0" borderId="3" xfId="0" applyFont="1" applyBorder="1"/>
    <xf numFmtId="0" fontId="16" fillId="0" borderId="3" xfId="0" applyFont="1" applyBorder="1"/>
    <xf numFmtId="0" fontId="8" fillId="0" borderId="0" xfId="0" applyFont="1"/>
    <xf numFmtId="0" fontId="17" fillId="5" borderId="0" xfId="0" applyFont="1" applyFill="1" applyAlignment="1">
      <alignment wrapTex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wrapText="1"/>
    </xf>
    <xf numFmtId="0" fontId="8" fillId="0" borderId="0" xfId="0" quotePrefix="1" applyFont="1"/>
    <xf numFmtId="0" fontId="10" fillId="5" borderId="3" xfId="3" quotePrefix="1" applyFont="1" applyFill="1" applyBorder="1" applyAlignment="1" applyProtection="1">
      <alignment horizontal="center" vertical="center" wrapText="1"/>
      <protection locked="0"/>
    </xf>
    <xf numFmtId="168" fontId="10" fillId="5" borderId="3" xfId="2" quotePrefix="1" applyNumberFormat="1" applyFont="1" applyFill="1" applyBorder="1" applyAlignment="1" applyProtection="1">
      <alignment horizontal="center" vertical="center" wrapText="1"/>
      <protection locked="0"/>
    </xf>
    <xf numFmtId="3" fontId="10" fillId="5" borderId="3" xfId="0" quotePrefix="1" applyNumberFormat="1" applyFont="1" applyFill="1" applyBorder="1" applyAlignment="1" applyProtection="1">
      <alignment horizontal="center" vertical="center" wrapText="1"/>
      <protection locked="0"/>
    </xf>
    <xf numFmtId="0" fontId="9" fillId="5" borderId="3" xfId="0" quotePrefix="1" applyFont="1" applyFill="1" applyBorder="1" applyAlignment="1" applyProtection="1">
      <alignment horizontal="center" vertical="center"/>
      <protection locked="0"/>
    </xf>
    <xf numFmtId="0" fontId="9" fillId="6" borderId="3" xfId="0" quotePrefix="1" applyFont="1" applyFill="1" applyBorder="1" applyAlignment="1" applyProtection="1">
      <alignment horizontal="center" vertical="center"/>
      <protection locked="0"/>
    </xf>
    <xf numFmtId="168" fontId="20" fillId="4" borderId="3" xfId="0" applyNumberFormat="1" applyFont="1" applyFill="1" applyBorder="1" applyAlignment="1">
      <alignment vertical="center" wrapText="1"/>
    </xf>
    <xf numFmtId="168" fontId="20" fillId="0" borderId="3" xfId="0" applyNumberFormat="1" applyFont="1" applyBorder="1" applyAlignment="1">
      <alignment vertical="center" wrapText="1"/>
    </xf>
    <xf numFmtId="168" fontId="21" fillId="5" borderId="3" xfId="0" applyNumberFormat="1" applyFont="1" applyFill="1" applyBorder="1" applyAlignment="1">
      <alignment horizontal="right" vertical="center" wrapText="1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9" fillId="6" borderId="2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165" fontId="0" fillId="0" borderId="0" xfId="1" applyNumberFormat="1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168" fontId="0" fillId="0" borderId="0" xfId="0" applyNumberFormat="1" applyAlignment="1" applyProtection="1">
      <alignment vertical="center" wrapText="1"/>
      <protection locked="0"/>
    </xf>
  </cellXfs>
  <cellStyles count="5">
    <cellStyle name="Comma" xfId="1" builtinId="3"/>
    <cellStyle name="Comma 104" xfId="2" xr:uid="{00000000-0005-0000-0000-000031000000}"/>
    <cellStyle name="Comma 2" xfId="4" xr:uid="{00000000-0005-0000-0000-000033000000}"/>
    <cellStyle name="Normal" xfId="0" builtinId="0"/>
    <cellStyle name="Normal 20" xfId="3" xr:uid="{00000000-0005-0000-0000-000032000000}"/>
  </cellStyles>
  <dxfs count="2">
    <dxf>
      <font>
        <b/>
      </font>
      <fill>
        <patternFill patternType="solid">
          <fgColor rgb="FFFF0000"/>
          <bgColor rgb="FFFF0000"/>
        </patternFill>
      </fill>
    </dxf>
    <dxf>
      <font>
        <b/>
      </font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D&#7921;%20tr&#249;%20n&#259;m%202021/danh%20muc%20ke%20ho&#7841;ch%20nam%20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C"/>
      <sheetName val="DM ke hoạch 2021"/>
      <sheetName val="Dự trù thuốc mới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tabSelected="1" topLeftCell="B1" workbookViewId="0">
      <selection activeCell="B1" sqref="B1"/>
    </sheetView>
  </sheetViews>
  <sheetFormatPr defaultColWidth="9.140625" defaultRowHeight="16.5"/>
  <cols>
    <col min="1" max="1" width="5" style="39" customWidth="1"/>
    <col min="2" max="2" width="104.140625" style="39" customWidth="1"/>
    <col min="3" max="16384" width="9.140625" style="39"/>
  </cols>
  <sheetData>
    <row r="1" spans="1:2" ht="121.5">
      <c r="B1" s="40" t="s">
        <v>0</v>
      </c>
    </row>
    <row r="2" spans="1:2" ht="53.25" customHeight="1">
      <c r="A2" s="41" t="s">
        <v>1</v>
      </c>
      <c r="B2" s="42" t="s">
        <v>2</v>
      </c>
    </row>
    <row r="3" spans="1:2" ht="21" customHeight="1">
      <c r="A3" s="41" t="s">
        <v>3</v>
      </c>
      <c r="B3" s="39" t="s">
        <v>4</v>
      </c>
    </row>
    <row r="4" spans="1:2">
      <c r="B4" s="39" t="s">
        <v>5</v>
      </c>
    </row>
    <row r="5" spans="1:2">
      <c r="B5" s="39" t="s">
        <v>6</v>
      </c>
    </row>
    <row r="6" spans="1:2">
      <c r="B6" s="39" t="s">
        <v>7</v>
      </c>
    </row>
    <row r="7" spans="1:2">
      <c r="B7" s="43" t="s">
        <v>8</v>
      </c>
    </row>
    <row r="8" spans="1:2">
      <c r="B8" s="39" t="s">
        <v>9</v>
      </c>
    </row>
    <row r="9" spans="1:2">
      <c r="B9" s="39" t="s">
        <v>10</v>
      </c>
    </row>
    <row r="10" spans="1:2">
      <c r="B10" s="39" t="s">
        <v>11</v>
      </c>
    </row>
    <row r="11" spans="1:2">
      <c r="B11" s="39" t="s">
        <v>12</v>
      </c>
    </row>
    <row r="12" spans="1:2">
      <c r="B12" s="39" t="s">
        <v>13</v>
      </c>
    </row>
    <row r="13" spans="1:2">
      <c r="B13" s="39" t="s">
        <v>14</v>
      </c>
    </row>
    <row r="14" spans="1:2">
      <c r="B14" s="39" t="s">
        <v>15</v>
      </c>
    </row>
    <row r="15" spans="1:2">
      <c r="B15" s="39" t="s">
        <v>16</v>
      </c>
    </row>
    <row r="16" spans="1:2" ht="33">
      <c r="B16" s="42" t="s">
        <v>17</v>
      </c>
    </row>
    <row r="17" spans="1:2">
      <c r="B17" s="39" t="s">
        <v>18</v>
      </c>
    </row>
    <row r="18" spans="1:2">
      <c r="B18" s="39" t="s">
        <v>19</v>
      </c>
    </row>
    <row r="19" spans="1:2">
      <c r="B19" s="39" t="s">
        <v>20</v>
      </c>
    </row>
    <row r="20" spans="1:2" ht="33">
      <c r="B20" s="42" t="s">
        <v>21</v>
      </c>
    </row>
    <row r="21" spans="1:2" ht="33">
      <c r="B21" s="42" t="s">
        <v>22</v>
      </c>
    </row>
    <row r="22" spans="1:2" ht="33">
      <c r="A22" s="39" t="s">
        <v>23</v>
      </c>
      <c r="B22" s="42" t="s">
        <v>24</v>
      </c>
    </row>
    <row r="23" spans="1:2">
      <c r="B23" s="39" t="s">
        <v>25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"/>
  <sheetViews>
    <sheetView zoomScale="71" zoomScaleNormal="71" workbookViewId="0">
      <pane xSplit="3" ySplit="2" topLeftCell="D3" activePane="bottomRight" state="frozen"/>
      <selection pane="topRight"/>
      <selection pane="bottomLeft"/>
      <selection pane="bottomRight" activeCell="B16" sqref="B16"/>
    </sheetView>
  </sheetViews>
  <sheetFormatPr defaultColWidth="9.140625" defaultRowHeight="15"/>
  <cols>
    <col min="1" max="1" width="38" style="33" customWidth="1"/>
    <col min="2" max="2" width="15.5703125" style="33" customWidth="1"/>
    <col min="3" max="3" width="15.7109375" style="33" customWidth="1"/>
    <col min="4" max="4" width="9.5703125" style="33" customWidth="1"/>
    <col min="5" max="5" width="21.7109375" style="33" customWidth="1"/>
    <col min="6" max="6" width="29.140625" style="33" customWidth="1"/>
    <col min="7" max="7" width="11.5703125" style="33" customWidth="1"/>
    <col min="8" max="8" width="18.28515625" style="33" customWidth="1"/>
    <col min="9" max="9" width="31.85546875" style="33" customWidth="1"/>
    <col min="10" max="10" width="12.7109375" style="33" customWidth="1"/>
    <col min="11" max="11" width="16" style="33" customWidth="1"/>
    <col min="12" max="12" width="30.140625" style="33" customWidth="1"/>
    <col min="13" max="16384" width="9.140625" style="33"/>
  </cols>
  <sheetData>
    <row r="1" spans="1:12" s="31" customFormat="1" ht="15" customHeight="1">
      <c r="A1" s="34"/>
      <c r="B1" s="35"/>
      <c r="C1" s="35"/>
      <c r="D1" s="52" t="s">
        <v>26</v>
      </c>
      <c r="E1" s="53"/>
      <c r="F1" s="54"/>
      <c r="G1" s="52" t="s">
        <v>27</v>
      </c>
      <c r="H1" s="53"/>
      <c r="I1" s="54"/>
      <c r="J1" s="52" t="s">
        <v>28</v>
      </c>
      <c r="K1" s="53"/>
      <c r="L1" s="54"/>
    </row>
    <row r="2" spans="1:12" s="32" customFormat="1" ht="42.75">
      <c r="A2" s="36" t="s">
        <v>29</v>
      </c>
      <c r="B2" s="36" t="s">
        <v>30</v>
      </c>
      <c r="C2" s="36" t="s">
        <v>31</v>
      </c>
      <c r="D2" s="36" t="s">
        <v>32</v>
      </c>
      <c r="E2" s="36" t="s">
        <v>33</v>
      </c>
      <c r="F2" s="36" t="s">
        <v>34</v>
      </c>
      <c r="G2" s="36" t="s">
        <v>32</v>
      </c>
      <c r="H2" s="36" t="s">
        <v>33</v>
      </c>
      <c r="I2" s="36" t="s">
        <v>34</v>
      </c>
      <c r="J2" s="36" t="s">
        <v>32</v>
      </c>
      <c r="K2" s="36" t="s">
        <v>33</v>
      </c>
      <c r="L2" s="36" t="s">
        <v>34</v>
      </c>
    </row>
    <row r="3" spans="1:12">
      <c r="A3" s="37"/>
      <c r="B3" s="38"/>
      <c r="C3" s="37"/>
      <c r="D3" s="37"/>
      <c r="E3" s="37"/>
      <c r="F3" s="37"/>
      <c r="G3" s="37"/>
      <c r="H3" s="37"/>
      <c r="I3" s="37"/>
      <c r="J3" s="37"/>
      <c r="K3" s="37"/>
      <c r="L3" s="37"/>
    </row>
  </sheetData>
  <mergeCells count="3">
    <mergeCell ref="D1:F1"/>
    <mergeCell ref="G1:I1"/>
    <mergeCell ref="J1:L1"/>
  </mergeCells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O80"/>
  <sheetViews>
    <sheetView zoomScale="60" zoomScaleNormal="60" workbookViewId="0">
      <pane xSplit="9" ySplit="6" topLeftCell="J7" activePane="bottomRight" state="frozen"/>
      <selection pane="topRight"/>
      <selection pane="bottomLeft"/>
      <selection pane="bottomRight" activeCell="F74" sqref="F74"/>
    </sheetView>
  </sheetViews>
  <sheetFormatPr defaultColWidth="9" defaultRowHeight="15"/>
  <cols>
    <col min="1" max="1" width="5.85546875" style="4" customWidth="1"/>
    <col min="2" max="2" width="10.7109375" style="4" hidden="1" customWidth="1"/>
    <col min="3" max="3" width="17.42578125" style="4" hidden="1" customWidth="1"/>
    <col min="4" max="4" width="7.85546875" style="4" customWidth="1"/>
    <col min="5" max="5" width="30" style="4" customWidth="1"/>
    <col min="6" max="6" width="23.5703125" style="4" customWidth="1"/>
    <col min="7" max="7" width="15.42578125" style="4" customWidth="1"/>
    <col min="8" max="8" width="20.42578125" style="4" customWidth="1"/>
    <col min="9" max="9" width="13.5703125" style="4" customWidth="1"/>
    <col min="10" max="10" width="14" style="5" customWidth="1"/>
    <col min="11" max="11" width="20.28515625" style="5" customWidth="1"/>
    <col min="12" max="12" width="9.42578125" style="4" customWidth="1"/>
    <col min="13" max="13" width="23.140625" style="6" customWidth="1"/>
    <col min="14" max="14" width="19.140625" style="6" customWidth="1"/>
    <col min="15" max="16" width="9" style="7"/>
    <col min="17" max="17" width="7.28515625" style="7" customWidth="1"/>
    <col min="18" max="18" width="24.28515625" style="7" customWidth="1"/>
    <col min="19" max="19" width="24.7109375" style="7" customWidth="1"/>
    <col min="20" max="21" width="28.140625" style="7" customWidth="1"/>
    <col min="22" max="22" width="19.28515625" style="7" customWidth="1"/>
    <col min="23" max="23" width="15" style="7" customWidth="1"/>
    <col min="24" max="24" width="11.7109375" style="7" customWidth="1"/>
    <col min="25" max="25" width="17.140625" style="7" customWidth="1"/>
    <col min="26" max="26" width="24.42578125" style="7" customWidth="1"/>
    <col min="27" max="27" width="21.140625" style="7" customWidth="1"/>
    <col min="28" max="28" width="21" style="7" customWidth="1"/>
    <col min="29" max="29" width="9" style="7"/>
    <col min="30" max="30" width="13.42578125" style="7" customWidth="1"/>
    <col min="31" max="33" width="18.5703125" style="7" customWidth="1"/>
    <col min="34" max="34" width="9" style="7"/>
    <col min="35" max="35" width="12.85546875" style="7"/>
    <col min="36" max="37" width="9" style="7"/>
    <col min="38" max="39" width="13" style="7" customWidth="1"/>
    <col min="40" max="40" width="15.5703125" style="7" customWidth="1"/>
    <col min="41" max="41" width="12" style="7" customWidth="1"/>
    <col min="42" max="45" width="15.5703125" style="7" customWidth="1"/>
    <col min="46" max="46" width="18.140625" style="7" customWidth="1"/>
    <col min="47" max="47" width="26.42578125" style="7" customWidth="1"/>
    <col min="48" max="61" width="9" style="7"/>
    <col min="62" max="67" width="9.140625" style="7"/>
    <col min="68" max="16384" width="9" style="7"/>
  </cols>
  <sheetData>
    <row r="1" spans="1:67" s="1" customFormat="1" ht="18.75">
      <c r="A1" s="56" t="s">
        <v>35</v>
      </c>
      <c r="B1" s="57"/>
      <c r="C1" s="57"/>
      <c r="D1" s="57"/>
      <c r="E1" s="57"/>
      <c r="F1" s="57"/>
      <c r="G1" s="57"/>
      <c r="H1" s="57"/>
      <c r="I1" s="57"/>
      <c r="J1" s="57"/>
      <c r="K1" s="15"/>
      <c r="L1" s="8"/>
      <c r="M1" s="16"/>
      <c r="N1" s="16"/>
      <c r="X1" s="25"/>
    </row>
    <row r="2" spans="1:67" s="1" customFormat="1" ht="18.75">
      <c r="A2" s="58" t="s">
        <v>36</v>
      </c>
      <c r="B2" s="59"/>
      <c r="C2" s="59"/>
      <c r="D2" s="59"/>
      <c r="E2" s="59"/>
      <c r="F2" s="59"/>
      <c r="G2" s="59"/>
      <c r="H2" s="59"/>
      <c r="I2" s="59"/>
      <c r="J2" s="59"/>
      <c r="K2" s="15"/>
      <c r="L2" s="8"/>
      <c r="M2" s="16"/>
      <c r="N2" s="16"/>
      <c r="X2" s="25"/>
    </row>
    <row r="3" spans="1:67" s="1" customFormat="1" ht="18.75">
      <c r="A3" s="58" t="s">
        <v>37</v>
      </c>
      <c r="B3" s="59"/>
      <c r="C3" s="59"/>
      <c r="D3" s="59"/>
      <c r="E3" s="59"/>
      <c r="F3" s="59"/>
      <c r="G3" s="59"/>
      <c r="H3" s="59"/>
      <c r="I3" s="59"/>
      <c r="J3" s="59"/>
      <c r="K3" s="15"/>
      <c r="L3" s="8"/>
      <c r="M3" s="16"/>
      <c r="N3" s="16"/>
      <c r="R3" s="60" t="s">
        <v>38</v>
      </c>
      <c r="S3" s="60"/>
      <c r="T3" s="60"/>
      <c r="X3" s="25"/>
    </row>
    <row r="4" spans="1:67" s="1" customFormat="1" ht="18.75">
      <c r="A4" s="61" t="s">
        <v>39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2" t="s">
        <v>40</v>
      </c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55" t="s">
        <v>41</v>
      </c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</row>
    <row r="5" spans="1:67" ht="138.75">
      <c r="A5" s="9" t="s">
        <v>42</v>
      </c>
      <c r="B5" s="9" t="s">
        <v>43</v>
      </c>
      <c r="C5" s="10" t="s">
        <v>44</v>
      </c>
      <c r="D5" s="10" t="s">
        <v>45</v>
      </c>
      <c r="E5" s="10" t="s">
        <v>46</v>
      </c>
      <c r="F5" s="10" t="s">
        <v>47</v>
      </c>
      <c r="G5" s="10" t="s">
        <v>48</v>
      </c>
      <c r="H5" s="10" t="s">
        <v>49</v>
      </c>
      <c r="I5" s="10" t="s">
        <v>50</v>
      </c>
      <c r="J5" s="17" t="s">
        <v>51</v>
      </c>
      <c r="K5" s="17" t="s">
        <v>52</v>
      </c>
      <c r="L5" s="10" t="s">
        <v>53</v>
      </c>
      <c r="M5" s="10" t="s">
        <v>54</v>
      </c>
      <c r="N5" s="10" t="s">
        <v>55</v>
      </c>
      <c r="O5" s="18" t="s">
        <v>42</v>
      </c>
      <c r="P5" s="18" t="s">
        <v>56</v>
      </c>
      <c r="Q5" s="18" t="s">
        <v>57</v>
      </c>
      <c r="R5" s="18" t="s">
        <v>58</v>
      </c>
      <c r="S5" s="26" t="s">
        <v>59</v>
      </c>
      <c r="T5" s="18" t="s">
        <v>60</v>
      </c>
      <c r="U5" s="18" t="s">
        <v>61</v>
      </c>
      <c r="V5" s="18" t="s">
        <v>62</v>
      </c>
      <c r="W5" s="18" t="s">
        <v>63</v>
      </c>
      <c r="X5" s="18" t="s">
        <v>64</v>
      </c>
      <c r="Y5" s="19" t="s">
        <v>65</v>
      </c>
      <c r="Z5" s="19" t="s">
        <v>66</v>
      </c>
      <c r="AA5" s="19" t="s">
        <v>67</v>
      </c>
      <c r="AB5" s="19" t="s">
        <v>68</v>
      </c>
      <c r="AC5" s="18" t="s">
        <v>69</v>
      </c>
      <c r="AD5" s="18" t="s">
        <v>70</v>
      </c>
      <c r="AE5" s="18" t="s">
        <v>71</v>
      </c>
      <c r="AF5" s="18" t="s">
        <v>72</v>
      </c>
      <c r="AG5" s="18" t="s">
        <v>73</v>
      </c>
      <c r="AH5" s="18" t="s">
        <v>74</v>
      </c>
      <c r="AI5" s="18" t="s">
        <v>75</v>
      </c>
      <c r="AJ5" s="18" t="s">
        <v>76</v>
      </c>
      <c r="AK5" s="26" t="s">
        <v>53</v>
      </c>
      <c r="AL5" s="26" t="s">
        <v>77</v>
      </c>
      <c r="AM5" s="26" t="s">
        <v>78</v>
      </c>
      <c r="AN5" s="26" t="s">
        <v>79</v>
      </c>
      <c r="AO5" s="26" t="s">
        <v>80</v>
      </c>
      <c r="AP5" s="18" t="s">
        <v>81</v>
      </c>
      <c r="AQ5" s="18" t="s">
        <v>82</v>
      </c>
      <c r="AR5" s="18" t="s">
        <v>83</v>
      </c>
      <c r="AS5" s="18" t="s">
        <v>84</v>
      </c>
      <c r="AT5" s="18" t="s">
        <v>85</v>
      </c>
      <c r="AU5" s="18" t="s">
        <v>86</v>
      </c>
      <c r="AV5" s="27" t="s">
        <v>87</v>
      </c>
      <c r="AW5" s="27" t="s">
        <v>88</v>
      </c>
      <c r="AX5" s="27" t="s">
        <v>89</v>
      </c>
      <c r="AY5" s="27" t="s">
        <v>90</v>
      </c>
      <c r="AZ5" s="27" t="s">
        <v>91</v>
      </c>
      <c r="BA5" s="27" t="s">
        <v>92</v>
      </c>
      <c r="BB5" s="27" t="s">
        <v>93</v>
      </c>
      <c r="BC5" s="27" t="s">
        <v>94</v>
      </c>
      <c r="BD5" s="28" t="s">
        <v>95</v>
      </c>
      <c r="BE5" s="27" t="s">
        <v>96</v>
      </c>
      <c r="BF5" s="27" t="s">
        <v>97</v>
      </c>
      <c r="BG5" s="27" t="s">
        <v>98</v>
      </c>
      <c r="BH5" s="27" t="s">
        <v>99</v>
      </c>
      <c r="BI5" s="27" t="s">
        <v>100</v>
      </c>
    </row>
    <row r="6" spans="1:67" ht="15.75">
      <c r="A6" s="9"/>
      <c r="B6" s="9"/>
      <c r="C6" s="10"/>
      <c r="D6" s="10"/>
      <c r="E6" s="10"/>
      <c r="F6" s="10"/>
      <c r="G6" s="10"/>
      <c r="H6" s="10"/>
      <c r="I6" s="10"/>
      <c r="J6" s="17"/>
      <c r="K6" s="17"/>
      <c r="L6" s="10"/>
      <c r="M6" s="10"/>
      <c r="N6" s="10"/>
      <c r="O6" s="19" t="s">
        <v>101</v>
      </c>
      <c r="P6" s="19" t="s">
        <v>102</v>
      </c>
      <c r="Q6" s="18" t="s">
        <v>103</v>
      </c>
      <c r="R6" s="18" t="s">
        <v>104</v>
      </c>
      <c r="S6" s="19" t="s">
        <v>105</v>
      </c>
      <c r="T6" s="19" t="s">
        <v>106</v>
      </c>
      <c r="U6" s="18" t="s">
        <v>107</v>
      </c>
      <c r="V6" s="18" t="s">
        <v>108</v>
      </c>
      <c r="W6" s="19" t="s">
        <v>109</v>
      </c>
      <c r="X6" s="44" t="s">
        <v>110</v>
      </c>
      <c r="Y6" s="45" t="s">
        <v>111</v>
      </c>
      <c r="Z6" s="46" t="s">
        <v>112</v>
      </c>
      <c r="AA6" s="46" t="s">
        <v>113</v>
      </c>
      <c r="AB6" s="45" t="s">
        <v>114</v>
      </c>
      <c r="AC6" s="46" t="s">
        <v>115</v>
      </c>
      <c r="AD6" s="44" t="s">
        <v>116</v>
      </c>
      <c r="AE6" s="44" t="s">
        <v>117</v>
      </c>
      <c r="AF6" s="46" t="s">
        <v>118</v>
      </c>
      <c r="AG6" s="45" t="s">
        <v>119</v>
      </c>
      <c r="AH6" s="46" t="s">
        <v>120</v>
      </c>
      <c r="AI6" s="46" t="s">
        <v>121</v>
      </c>
      <c r="AJ6" s="46" t="s">
        <v>122</v>
      </c>
      <c r="AK6" s="44" t="s">
        <v>123</v>
      </c>
      <c r="AL6" s="46" t="s">
        <v>124</v>
      </c>
      <c r="AM6" s="46" t="s">
        <v>125</v>
      </c>
      <c r="AN6" s="46" t="s">
        <v>126</v>
      </c>
      <c r="AO6" s="46" t="s">
        <v>127</v>
      </c>
      <c r="AP6" s="46" t="s">
        <v>128</v>
      </c>
      <c r="AQ6" s="46" t="s">
        <v>129</v>
      </c>
      <c r="AR6" s="46" t="s">
        <v>130</v>
      </c>
      <c r="AS6" s="46" t="s">
        <v>131</v>
      </c>
      <c r="AT6" s="46" t="s">
        <v>132</v>
      </c>
      <c r="AU6" s="47" t="s">
        <v>133</v>
      </c>
      <c r="AV6" s="48" t="s">
        <v>134</v>
      </c>
      <c r="AW6" s="48" t="s">
        <v>135</v>
      </c>
      <c r="AX6" s="48" t="s">
        <v>136</v>
      </c>
      <c r="AY6" s="48" t="s">
        <v>137</v>
      </c>
      <c r="AZ6" s="48" t="s">
        <v>138</v>
      </c>
      <c r="BA6" s="48" t="s">
        <v>139</v>
      </c>
      <c r="BB6" s="48" t="s">
        <v>140</v>
      </c>
      <c r="BC6" s="48" t="s">
        <v>141</v>
      </c>
      <c r="BD6" s="48" t="s">
        <v>142</v>
      </c>
      <c r="BE6" s="48" t="s">
        <v>143</v>
      </c>
      <c r="BF6" s="48" t="s">
        <v>144</v>
      </c>
      <c r="BG6" s="48" t="s">
        <v>145</v>
      </c>
      <c r="BH6" s="48" t="s">
        <v>146</v>
      </c>
      <c r="BI6" s="48" t="s">
        <v>147</v>
      </c>
    </row>
    <row r="7" spans="1:67" ht="33">
      <c r="A7" s="11">
        <v>1</v>
      </c>
      <c r="B7" s="12"/>
      <c r="C7" s="13"/>
      <c r="D7" s="13" t="s">
        <v>148</v>
      </c>
      <c r="E7" s="14" t="s">
        <v>149</v>
      </c>
      <c r="F7" s="14" t="s">
        <v>150</v>
      </c>
      <c r="G7" s="14" t="s">
        <v>151</v>
      </c>
      <c r="H7" s="14" t="s">
        <v>152</v>
      </c>
      <c r="I7" s="14" t="s">
        <v>153</v>
      </c>
      <c r="J7" s="20">
        <v>1200</v>
      </c>
      <c r="K7" s="21">
        <v>510000</v>
      </c>
      <c r="L7" s="14" t="s">
        <v>154</v>
      </c>
      <c r="M7" s="49">
        <f>J7*K7*0.95*1.5</f>
        <v>872100000</v>
      </c>
      <c r="N7" s="50">
        <f>J7*K7*1.5%</f>
        <v>9180000</v>
      </c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>
        <f>AE7*AF7</f>
        <v>0</v>
      </c>
      <c r="AH7" s="22"/>
      <c r="AI7" s="22">
        <f>AG7/(1+AH7/100)</f>
        <v>0</v>
      </c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  <c r="BA7" s="22"/>
      <c r="BB7" s="22"/>
      <c r="BC7" s="22"/>
      <c r="BD7" s="22"/>
      <c r="BE7" s="22"/>
      <c r="BF7" s="22"/>
      <c r="BG7" s="22"/>
      <c r="BH7" s="22"/>
      <c r="BI7" s="22"/>
    </row>
    <row r="8" spans="1:67" ht="16.5">
      <c r="A8" s="11">
        <v>2</v>
      </c>
      <c r="B8" s="12"/>
      <c r="C8" s="13"/>
      <c r="D8" s="13" t="s">
        <v>155</v>
      </c>
      <c r="E8" s="14" t="s">
        <v>156</v>
      </c>
      <c r="F8" s="14" t="s">
        <v>157</v>
      </c>
      <c r="G8" s="14" t="s">
        <v>151</v>
      </c>
      <c r="H8" s="14" t="s">
        <v>158</v>
      </c>
      <c r="I8" s="14" t="s">
        <v>158</v>
      </c>
      <c r="J8" s="20">
        <v>5000</v>
      </c>
      <c r="K8" s="21">
        <v>987</v>
      </c>
      <c r="L8" s="14" t="s">
        <v>159</v>
      </c>
      <c r="M8" s="49">
        <f t="shared" ref="M8:M33" si="0">J8*K8*0.95*1.5</f>
        <v>7032375</v>
      </c>
      <c r="N8" s="50">
        <f t="shared" ref="N8:N33" si="1">J8*K8*1.5%</f>
        <v>74025</v>
      </c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>
        <f t="shared" ref="AG8:AG39" si="2">AE8*AF8</f>
        <v>0</v>
      </c>
      <c r="AH8" s="22"/>
      <c r="AI8" s="22">
        <f t="shared" ref="AI8:AI39" si="3">AG8/(1+AH8/100)</f>
        <v>0</v>
      </c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</row>
    <row r="9" spans="1:67" s="2" customFormat="1" ht="33">
      <c r="A9" s="11">
        <v>3</v>
      </c>
      <c r="B9" s="11"/>
      <c r="C9" s="13"/>
      <c r="D9" s="13" t="s">
        <v>160</v>
      </c>
      <c r="E9" s="14" t="s">
        <v>161</v>
      </c>
      <c r="F9" s="14" t="s">
        <v>162</v>
      </c>
      <c r="G9" s="14" t="s">
        <v>163</v>
      </c>
      <c r="H9" s="14" t="s">
        <v>164</v>
      </c>
      <c r="I9" s="14" t="s">
        <v>165</v>
      </c>
      <c r="J9" s="20">
        <v>100</v>
      </c>
      <c r="K9" s="21">
        <v>30000</v>
      </c>
      <c r="L9" s="14" t="s">
        <v>159</v>
      </c>
      <c r="M9" s="49">
        <f t="shared" si="0"/>
        <v>4275000</v>
      </c>
      <c r="N9" s="50">
        <f t="shared" si="1"/>
        <v>45000</v>
      </c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>
        <f t="shared" si="2"/>
        <v>0</v>
      </c>
      <c r="AH9" s="22"/>
      <c r="AI9" s="22">
        <f t="shared" si="3"/>
        <v>0</v>
      </c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7"/>
      <c r="BK9" s="7"/>
      <c r="BL9" s="7"/>
      <c r="BM9" s="7"/>
      <c r="BN9" s="7"/>
      <c r="BO9" s="7"/>
    </row>
    <row r="10" spans="1:67" s="2" customFormat="1" ht="16.5">
      <c r="A10" s="11">
        <v>4</v>
      </c>
      <c r="B10" s="11"/>
      <c r="C10" s="13"/>
      <c r="D10" s="13" t="s">
        <v>166</v>
      </c>
      <c r="E10" s="14" t="s">
        <v>167</v>
      </c>
      <c r="F10" s="14" t="s">
        <v>168</v>
      </c>
      <c r="G10" s="14" t="s">
        <v>151</v>
      </c>
      <c r="H10" s="14" t="s">
        <v>158</v>
      </c>
      <c r="I10" s="14" t="s">
        <v>158</v>
      </c>
      <c r="J10" s="20">
        <v>12000</v>
      </c>
      <c r="K10" s="21">
        <v>4000</v>
      </c>
      <c r="L10" s="14" t="s">
        <v>169</v>
      </c>
      <c r="M10" s="49">
        <f t="shared" si="0"/>
        <v>68400000</v>
      </c>
      <c r="N10" s="50">
        <f t="shared" si="1"/>
        <v>720000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>
        <f t="shared" si="2"/>
        <v>0</v>
      </c>
      <c r="AH10" s="22"/>
      <c r="AI10" s="22">
        <f t="shared" si="3"/>
        <v>0</v>
      </c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7"/>
      <c r="BK10" s="7"/>
      <c r="BL10" s="7"/>
      <c r="BM10" s="7"/>
      <c r="BN10" s="7"/>
      <c r="BO10" s="7"/>
    </row>
    <row r="11" spans="1:67" s="2" customFormat="1" ht="166.5" customHeight="1">
      <c r="A11" s="11">
        <v>5</v>
      </c>
      <c r="B11" s="11"/>
      <c r="C11" s="13"/>
      <c r="D11" s="13" t="s">
        <v>170</v>
      </c>
      <c r="E11" s="14" t="s">
        <v>171</v>
      </c>
      <c r="F11" s="14" t="s">
        <v>172</v>
      </c>
      <c r="G11" s="14" t="s">
        <v>163</v>
      </c>
      <c r="H11" s="14" t="s">
        <v>164</v>
      </c>
      <c r="I11" s="14" t="s">
        <v>165</v>
      </c>
      <c r="J11" s="20">
        <v>2000</v>
      </c>
      <c r="K11" s="21">
        <v>560000</v>
      </c>
      <c r="L11" s="14" t="s">
        <v>173</v>
      </c>
      <c r="M11" s="49">
        <f t="shared" si="0"/>
        <v>1596000000</v>
      </c>
      <c r="N11" s="50">
        <f t="shared" si="1"/>
        <v>16800000</v>
      </c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>
        <f t="shared" si="2"/>
        <v>0</v>
      </c>
      <c r="AH11" s="22"/>
      <c r="AI11" s="22">
        <f t="shared" si="3"/>
        <v>0</v>
      </c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7"/>
      <c r="BK11" s="7"/>
      <c r="BL11" s="7"/>
      <c r="BM11" s="7"/>
      <c r="BN11" s="7"/>
      <c r="BO11" s="7"/>
    </row>
    <row r="12" spans="1:67" s="2" customFormat="1" ht="33">
      <c r="A12" s="11">
        <v>6</v>
      </c>
      <c r="B12" s="11"/>
      <c r="C12" s="13"/>
      <c r="D12" s="13" t="s">
        <v>174</v>
      </c>
      <c r="E12" s="14" t="s">
        <v>175</v>
      </c>
      <c r="F12" s="14" t="s">
        <v>176</v>
      </c>
      <c r="G12" s="14" t="s">
        <v>163</v>
      </c>
      <c r="H12" s="14" t="s">
        <v>164</v>
      </c>
      <c r="I12" s="14" t="s">
        <v>165</v>
      </c>
      <c r="J12" s="20">
        <v>40000</v>
      </c>
      <c r="K12" s="21">
        <v>6300</v>
      </c>
      <c r="L12" s="14" t="s">
        <v>173</v>
      </c>
      <c r="M12" s="49">
        <f t="shared" si="0"/>
        <v>359100000</v>
      </c>
      <c r="N12" s="50">
        <f t="shared" si="1"/>
        <v>3780000</v>
      </c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>
        <f t="shared" si="2"/>
        <v>0</v>
      </c>
      <c r="AH12" s="22"/>
      <c r="AI12" s="22">
        <f t="shared" si="3"/>
        <v>0</v>
      </c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7"/>
      <c r="BK12" s="7"/>
      <c r="BL12" s="7"/>
      <c r="BM12" s="7"/>
      <c r="BN12" s="7"/>
      <c r="BO12" s="7"/>
    </row>
    <row r="13" spans="1:67" s="2" customFormat="1" ht="33">
      <c r="A13" s="11">
        <v>7</v>
      </c>
      <c r="B13" s="11"/>
      <c r="C13" s="13"/>
      <c r="D13" s="13" t="s">
        <v>177</v>
      </c>
      <c r="E13" s="14" t="s">
        <v>178</v>
      </c>
      <c r="F13" s="14" t="s">
        <v>179</v>
      </c>
      <c r="G13" s="14" t="s">
        <v>163</v>
      </c>
      <c r="H13" s="14" t="s">
        <v>164</v>
      </c>
      <c r="I13" s="14" t="s">
        <v>165</v>
      </c>
      <c r="J13" s="20">
        <v>10000</v>
      </c>
      <c r="K13" s="21">
        <v>1283</v>
      </c>
      <c r="L13" s="14" t="s">
        <v>159</v>
      </c>
      <c r="M13" s="49">
        <f t="shared" si="0"/>
        <v>18282750</v>
      </c>
      <c r="N13" s="50">
        <f t="shared" si="1"/>
        <v>192450</v>
      </c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>
        <f t="shared" si="2"/>
        <v>0</v>
      </c>
      <c r="AH13" s="22"/>
      <c r="AI13" s="22">
        <f t="shared" si="3"/>
        <v>0</v>
      </c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7"/>
      <c r="BK13" s="7"/>
      <c r="BL13" s="7"/>
      <c r="BM13" s="7"/>
      <c r="BN13" s="7"/>
      <c r="BO13" s="7"/>
    </row>
    <row r="14" spans="1:67" s="2" customFormat="1" ht="16.5">
      <c r="A14" s="11">
        <v>8</v>
      </c>
      <c r="B14" s="11"/>
      <c r="C14" s="13"/>
      <c r="D14" s="13" t="s">
        <v>180</v>
      </c>
      <c r="E14" s="14" t="s">
        <v>181</v>
      </c>
      <c r="F14" s="14" t="s">
        <v>182</v>
      </c>
      <c r="G14" s="14" t="s">
        <v>151</v>
      </c>
      <c r="H14" s="14" t="s">
        <v>158</v>
      </c>
      <c r="I14" s="14" t="s">
        <v>158</v>
      </c>
      <c r="J14" s="20">
        <v>60000</v>
      </c>
      <c r="K14" s="21">
        <v>1050</v>
      </c>
      <c r="L14" s="14" t="s">
        <v>159</v>
      </c>
      <c r="M14" s="49">
        <f t="shared" si="0"/>
        <v>89775000</v>
      </c>
      <c r="N14" s="50">
        <f t="shared" si="1"/>
        <v>945000</v>
      </c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>
        <f t="shared" si="2"/>
        <v>0</v>
      </c>
      <c r="AH14" s="22"/>
      <c r="AI14" s="22">
        <f t="shared" si="3"/>
        <v>0</v>
      </c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7"/>
      <c r="BK14" s="7"/>
      <c r="BL14" s="7"/>
      <c r="BM14" s="7"/>
      <c r="BN14" s="7"/>
      <c r="BO14" s="7"/>
    </row>
    <row r="15" spans="1:67" s="2" customFormat="1" ht="16.5">
      <c r="A15" s="11">
        <v>9</v>
      </c>
      <c r="B15" s="11"/>
      <c r="C15" s="13"/>
      <c r="D15" s="13" t="s">
        <v>183</v>
      </c>
      <c r="E15" s="14" t="s">
        <v>181</v>
      </c>
      <c r="F15" s="14" t="s">
        <v>184</v>
      </c>
      <c r="G15" s="14" t="s">
        <v>151</v>
      </c>
      <c r="H15" s="14" t="s">
        <v>158</v>
      </c>
      <c r="I15" s="14" t="s">
        <v>158</v>
      </c>
      <c r="J15" s="20">
        <v>100000</v>
      </c>
      <c r="K15" s="21">
        <v>2500</v>
      </c>
      <c r="L15" s="14" t="s">
        <v>154</v>
      </c>
      <c r="M15" s="49">
        <f t="shared" si="0"/>
        <v>356250000</v>
      </c>
      <c r="N15" s="50">
        <f t="shared" si="1"/>
        <v>3750000</v>
      </c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>
        <f t="shared" si="2"/>
        <v>0</v>
      </c>
      <c r="AH15" s="22"/>
      <c r="AI15" s="22">
        <f t="shared" si="3"/>
        <v>0</v>
      </c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7"/>
      <c r="BK15" s="7"/>
      <c r="BL15" s="7"/>
      <c r="BM15" s="7"/>
      <c r="BN15" s="7"/>
      <c r="BO15" s="7"/>
    </row>
    <row r="16" spans="1:67" s="2" customFormat="1" ht="16.5">
      <c r="A16" s="11">
        <v>10</v>
      </c>
      <c r="B16" s="11"/>
      <c r="C16" s="13"/>
      <c r="D16" s="13" t="str">
        <f>"Ge."&amp;A16</f>
        <v>Ge.10</v>
      </c>
      <c r="E16" s="14" t="s">
        <v>185</v>
      </c>
      <c r="F16" s="14" t="s">
        <v>186</v>
      </c>
      <c r="G16" s="14" t="s">
        <v>151</v>
      </c>
      <c r="H16" s="14" t="s">
        <v>158</v>
      </c>
      <c r="I16" s="14" t="s">
        <v>158</v>
      </c>
      <c r="J16" s="20">
        <v>60000</v>
      </c>
      <c r="K16" s="21">
        <v>1767</v>
      </c>
      <c r="L16" s="14" t="s">
        <v>154</v>
      </c>
      <c r="M16" s="49">
        <f t="shared" si="0"/>
        <v>151078500</v>
      </c>
      <c r="N16" s="50">
        <f t="shared" si="1"/>
        <v>1590300</v>
      </c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>
        <f t="shared" si="2"/>
        <v>0</v>
      </c>
      <c r="AH16" s="22"/>
      <c r="AI16" s="22">
        <f t="shared" si="3"/>
        <v>0</v>
      </c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7"/>
      <c r="BK16" s="7"/>
      <c r="BL16" s="7"/>
      <c r="BM16" s="7"/>
      <c r="BN16" s="7"/>
      <c r="BO16" s="7"/>
    </row>
    <row r="17" spans="1:67" s="2" customFormat="1" ht="16.5">
      <c r="A17" s="11">
        <v>11</v>
      </c>
      <c r="B17" s="11"/>
      <c r="C17" s="13"/>
      <c r="D17" s="13" t="str">
        <f t="shared" ref="D17:D48" si="4">"Ge."&amp;A17</f>
        <v>Ge.11</v>
      </c>
      <c r="E17" s="14" t="s">
        <v>187</v>
      </c>
      <c r="F17" s="14" t="s">
        <v>188</v>
      </c>
      <c r="G17" s="14" t="s">
        <v>151</v>
      </c>
      <c r="H17" s="14" t="s">
        <v>158</v>
      </c>
      <c r="I17" s="14" t="s">
        <v>158</v>
      </c>
      <c r="J17" s="20">
        <v>6000</v>
      </c>
      <c r="K17" s="21">
        <v>6650</v>
      </c>
      <c r="L17" s="14" t="s">
        <v>154</v>
      </c>
      <c r="M17" s="49">
        <f t="shared" si="0"/>
        <v>56857500</v>
      </c>
      <c r="N17" s="50">
        <f t="shared" si="1"/>
        <v>598500</v>
      </c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>
        <f t="shared" si="2"/>
        <v>0</v>
      </c>
      <c r="AH17" s="22"/>
      <c r="AI17" s="22">
        <f t="shared" si="3"/>
        <v>0</v>
      </c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7"/>
      <c r="BK17" s="7"/>
      <c r="BL17" s="7"/>
      <c r="BM17" s="7"/>
      <c r="BN17" s="7"/>
      <c r="BO17" s="7"/>
    </row>
    <row r="18" spans="1:67" s="2" customFormat="1" ht="16.5">
      <c r="A18" s="11">
        <v>12</v>
      </c>
      <c r="B18" s="11"/>
      <c r="C18" s="13"/>
      <c r="D18" s="13" t="str">
        <f t="shared" si="4"/>
        <v>Ge.12</v>
      </c>
      <c r="E18" s="14" t="s">
        <v>189</v>
      </c>
      <c r="F18" s="14" t="s">
        <v>190</v>
      </c>
      <c r="G18" s="14" t="s">
        <v>151</v>
      </c>
      <c r="H18" s="14" t="s">
        <v>158</v>
      </c>
      <c r="I18" s="14" t="s">
        <v>158</v>
      </c>
      <c r="J18" s="20">
        <v>20000</v>
      </c>
      <c r="K18" s="21">
        <v>1449</v>
      </c>
      <c r="L18" s="14" t="s">
        <v>169</v>
      </c>
      <c r="M18" s="49">
        <f t="shared" si="0"/>
        <v>41296500</v>
      </c>
      <c r="N18" s="50">
        <f t="shared" si="1"/>
        <v>434700</v>
      </c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>
        <f t="shared" si="2"/>
        <v>0</v>
      </c>
      <c r="AH18" s="22"/>
      <c r="AI18" s="22">
        <f t="shared" si="3"/>
        <v>0</v>
      </c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7"/>
      <c r="BK18" s="7"/>
      <c r="BL18" s="7"/>
      <c r="BM18" s="7"/>
      <c r="BN18" s="7"/>
      <c r="BO18" s="7"/>
    </row>
    <row r="19" spans="1:67" s="2" customFormat="1" ht="16.5">
      <c r="A19" s="11">
        <v>13</v>
      </c>
      <c r="B19" s="11"/>
      <c r="C19" s="13"/>
      <c r="D19" s="13" t="str">
        <f t="shared" si="4"/>
        <v>Ge.13</v>
      </c>
      <c r="E19" s="14" t="s">
        <v>191</v>
      </c>
      <c r="F19" s="14" t="s">
        <v>192</v>
      </c>
      <c r="G19" s="14" t="s">
        <v>151</v>
      </c>
      <c r="H19" s="14" t="s">
        <v>158</v>
      </c>
      <c r="I19" s="14" t="s">
        <v>158</v>
      </c>
      <c r="J19" s="20">
        <v>36000</v>
      </c>
      <c r="K19" s="21">
        <v>7000</v>
      </c>
      <c r="L19" s="14" t="s">
        <v>173</v>
      </c>
      <c r="M19" s="49">
        <f t="shared" si="0"/>
        <v>359100000</v>
      </c>
      <c r="N19" s="50">
        <f t="shared" si="1"/>
        <v>3780000</v>
      </c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>
        <f t="shared" si="2"/>
        <v>0</v>
      </c>
      <c r="AH19" s="22"/>
      <c r="AI19" s="22">
        <f t="shared" si="3"/>
        <v>0</v>
      </c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7"/>
      <c r="BK19" s="7"/>
      <c r="BL19" s="7"/>
      <c r="BM19" s="7"/>
      <c r="BN19" s="7"/>
      <c r="BO19" s="7"/>
    </row>
    <row r="20" spans="1:67" s="2" customFormat="1" ht="16.5">
      <c r="A20" s="11">
        <v>14</v>
      </c>
      <c r="B20" s="11"/>
      <c r="C20" s="13"/>
      <c r="D20" s="13" t="str">
        <f t="shared" si="4"/>
        <v>Ge.14</v>
      </c>
      <c r="E20" s="14" t="s">
        <v>193</v>
      </c>
      <c r="F20" s="14" t="s">
        <v>194</v>
      </c>
      <c r="G20" s="14" t="s">
        <v>151</v>
      </c>
      <c r="H20" s="14" t="s">
        <v>158</v>
      </c>
      <c r="I20" s="14" t="s">
        <v>158</v>
      </c>
      <c r="J20" s="20">
        <v>70000</v>
      </c>
      <c r="K20" s="21">
        <v>1400</v>
      </c>
      <c r="L20" s="14" t="s">
        <v>159</v>
      </c>
      <c r="M20" s="49">
        <f t="shared" si="0"/>
        <v>139650000</v>
      </c>
      <c r="N20" s="50">
        <f t="shared" si="1"/>
        <v>1470000</v>
      </c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>
        <f t="shared" si="2"/>
        <v>0</v>
      </c>
      <c r="AH20" s="22"/>
      <c r="AI20" s="22">
        <f t="shared" si="3"/>
        <v>0</v>
      </c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7"/>
      <c r="BK20" s="7"/>
      <c r="BL20" s="7"/>
      <c r="BM20" s="7"/>
      <c r="BN20" s="7"/>
      <c r="BO20" s="7"/>
    </row>
    <row r="21" spans="1:67" s="2" customFormat="1" ht="33">
      <c r="A21" s="11">
        <v>15</v>
      </c>
      <c r="B21" s="11"/>
      <c r="C21" s="13"/>
      <c r="D21" s="13" t="str">
        <f t="shared" si="4"/>
        <v>Ge.15</v>
      </c>
      <c r="E21" s="14" t="s">
        <v>195</v>
      </c>
      <c r="F21" s="14" t="s">
        <v>196</v>
      </c>
      <c r="G21" s="14" t="s">
        <v>163</v>
      </c>
      <c r="H21" s="14" t="s">
        <v>164</v>
      </c>
      <c r="I21" s="14" t="s">
        <v>165</v>
      </c>
      <c r="J21" s="20">
        <v>20</v>
      </c>
      <c r="K21" s="21">
        <v>29682123</v>
      </c>
      <c r="L21" s="14" t="s">
        <v>197</v>
      </c>
      <c r="M21" s="49">
        <f t="shared" si="0"/>
        <v>845940505.5</v>
      </c>
      <c r="N21" s="50">
        <f t="shared" si="1"/>
        <v>8904636.9000000004</v>
      </c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>
        <f t="shared" si="2"/>
        <v>0</v>
      </c>
      <c r="AH21" s="22"/>
      <c r="AI21" s="22">
        <f t="shared" si="3"/>
        <v>0</v>
      </c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22"/>
      <c r="AV21" s="22"/>
      <c r="AW21" s="22"/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7"/>
      <c r="BK21" s="7"/>
      <c r="BL21" s="7"/>
      <c r="BM21" s="7"/>
      <c r="BN21" s="7"/>
      <c r="BO21" s="7"/>
    </row>
    <row r="22" spans="1:67" s="2" customFormat="1" ht="33">
      <c r="A22" s="11">
        <v>16</v>
      </c>
      <c r="B22" s="11"/>
      <c r="C22" s="13"/>
      <c r="D22" s="13" t="str">
        <f t="shared" si="4"/>
        <v>Ge.16</v>
      </c>
      <c r="E22" s="14" t="s">
        <v>198</v>
      </c>
      <c r="F22" s="14" t="s">
        <v>199</v>
      </c>
      <c r="G22" s="14" t="s">
        <v>163</v>
      </c>
      <c r="H22" s="14" t="s">
        <v>164</v>
      </c>
      <c r="I22" s="14" t="s">
        <v>200</v>
      </c>
      <c r="J22" s="20">
        <v>1000</v>
      </c>
      <c r="K22" s="21">
        <v>41600</v>
      </c>
      <c r="L22" s="14" t="s">
        <v>154</v>
      </c>
      <c r="M22" s="49">
        <f t="shared" si="0"/>
        <v>59280000</v>
      </c>
      <c r="N22" s="50">
        <f t="shared" si="1"/>
        <v>624000</v>
      </c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>
        <f t="shared" si="2"/>
        <v>0</v>
      </c>
      <c r="AH22" s="22"/>
      <c r="AI22" s="22">
        <f t="shared" si="3"/>
        <v>0</v>
      </c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7"/>
      <c r="BK22" s="7"/>
      <c r="BL22" s="7"/>
      <c r="BM22" s="7"/>
      <c r="BN22" s="7"/>
      <c r="BO22" s="7"/>
    </row>
    <row r="23" spans="1:67" s="2" customFormat="1" ht="198">
      <c r="A23" s="11">
        <v>17</v>
      </c>
      <c r="B23" s="11"/>
      <c r="C23" s="13"/>
      <c r="D23" s="13" t="str">
        <f t="shared" si="4"/>
        <v>Ge.17</v>
      </c>
      <c r="E23" s="14" t="s">
        <v>201</v>
      </c>
      <c r="F23" s="14" t="s">
        <v>202</v>
      </c>
      <c r="G23" s="14" t="s">
        <v>151</v>
      </c>
      <c r="H23" s="14" t="s">
        <v>158</v>
      </c>
      <c r="I23" s="14" t="s">
        <v>158</v>
      </c>
      <c r="J23" s="20">
        <v>28000</v>
      </c>
      <c r="K23" s="21">
        <v>14200</v>
      </c>
      <c r="L23" s="14" t="s">
        <v>154</v>
      </c>
      <c r="M23" s="49">
        <f t="shared" si="0"/>
        <v>566580000</v>
      </c>
      <c r="N23" s="50">
        <f t="shared" si="1"/>
        <v>5964000</v>
      </c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>
        <f t="shared" si="2"/>
        <v>0</v>
      </c>
      <c r="AH23" s="22"/>
      <c r="AI23" s="22">
        <f t="shared" si="3"/>
        <v>0</v>
      </c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7"/>
      <c r="BK23" s="7"/>
      <c r="BL23" s="7"/>
      <c r="BM23" s="7"/>
      <c r="BN23" s="7"/>
      <c r="BO23" s="7"/>
    </row>
    <row r="24" spans="1:67" s="2" customFormat="1" ht="16.5">
      <c r="A24" s="11">
        <v>18</v>
      </c>
      <c r="B24" s="11"/>
      <c r="C24" s="13"/>
      <c r="D24" s="13" t="str">
        <f t="shared" si="4"/>
        <v>Ge.18</v>
      </c>
      <c r="E24" s="14" t="s">
        <v>203</v>
      </c>
      <c r="F24" s="14" t="s">
        <v>204</v>
      </c>
      <c r="G24" s="14" t="s">
        <v>151</v>
      </c>
      <c r="H24" s="14" t="s">
        <v>158</v>
      </c>
      <c r="I24" s="14" t="s">
        <v>158</v>
      </c>
      <c r="J24" s="20">
        <v>70000</v>
      </c>
      <c r="K24" s="21">
        <v>10000</v>
      </c>
      <c r="L24" s="14" t="s">
        <v>154</v>
      </c>
      <c r="M24" s="49">
        <f t="shared" si="0"/>
        <v>997500000</v>
      </c>
      <c r="N24" s="50">
        <f t="shared" si="1"/>
        <v>10500000</v>
      </c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>
        <f t="shared" si="2"/>
        <v>0</v>
      </c>
      <c r="AH24" s="22"/>
      <c r="AI24" s="22">
        <f t="shared" si="3"/>
        <v>0</v>
      </c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7"/>
      <c r="BK24" s="7"/>
      <c r="BL24" s="7"/>
      <c r="BM24" s="7"/>
      <c r="BN24" s="7"/>
      <c r="BO24" s="7"/>
    </row>
    <row r="25" spans="1:67" s="2" customFormat="1" ht="33">
      <c r="A25" s="11">
        <v>19</v>
      </c>
      <c r="B25" s="11"/>
      <c r="C25" s="13"/>
      <c r="D25" s="13" t="str">
        <f t="shared" si="4"/>
        <v>Ge.19</v>
      </c>
      <c r="E25" s="14" t="s">
        <v>205</v>
      </c>
      <c r="F25" s="14" t="s">
        <v>206</v>
      </c>
      <c r="G25" s="14" t="s">
        <v>163</v>
      </c>
      <c r="H25" s="14" t="s">
        <v>164</v>
      </c>
      <c r="I25" s="14" t="s">
        <v>200</v>
      </c>
      <c r="J25" s="20">
        <v>1000</v>
      </c>
      <c r="K25" s="21">
        <v>104000</v>
      </c>
      <c r="L25" s="14" t="s">
        <v>154</v>
      </c>
      <c r="M25" s="49">
        <f t="shared" si="0"/>
        <v>148200000</v>
      </c>
      <c r="N25" s="50">
        <f t="shared" si="1"/>
        <v>1560000</v>
      </c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>
        <f t="shared" si="2"/>
        <v>0</v>
      </c>
      <c r="AH25" s="22"/>
      <c r="AI25" s="22">
        <f t="shared" si="3"/>
        <v>0</v>
      </c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7"/>
      <c r="BK25" s="7"/>
      <c r="BL25" s="7"/>
      <c r="BM25" s="7"/>
      <c r="BN25" s="7"/>
      <c r="BO25" s="7"/>
    </row>
    <row r="26" spans="1:67" s="2" customFormat="1" ht="49.5">
      <c r="A26" s="11">
        <v>20</v>
      </c>
      <c r="B26" s="11"/>
      <c r="C26" s="13"/>
      <c r="D26" s="13" t="str">
        <f t="shared" si="4"/>
        <v>Ge.20</v>
      </c>
      <c r="E26" s="14" t="s">
        <v>207</v>
      </c>
      <c r="F26" s="14" t="s">
        <v>208</v>
      </c>
      <c r="G26" s="14" t="s">
        <v>151</v>
      </c>
      <c r="H26" s="14" t="s">
        <v>158</v>
      </c>
      <c r="I26" s="14" t="s">
        <v>158</v>
      </c>
      <c r="J26" s="20">
        <v>10000</v>
      </c>
      <c r="K26" s="21">
        <v>16800</v>
      </c>
      <c r="L26" s="14" t="s">
        <v>154</v>
      </c>
      <c r="M26" s="49">
        <f t="shared" si="0"/>
        <v>239400000</v>
      </c>
      <c r="N26" s="50">
        <f t="shared" si="1"/>
        <v>2520000</v>
      </c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>
        <f t="shared" si="2"/>
        <v>0</v>
      </c>
      <c r="AH26" s="22"/>
      <c r="AI26" s="22">
        <f t="shared" si="3"/>
        <v>0</v>
      </c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7"/>
      <c r="BK26" s="7"/>
      <c r="BL26" s="7"/>
      <c r="BM26" s="7"/>
      <c r="BN26" s="7"/>
      <c r="BO26" s="7"/>
    </row>
    <row r="27" spans="1:67" s="2" customFormat="1" ht="16.5">
      <c r="A27" s="11">
        <v>21</v>
      </c>
      <c r="B27" s="11"/>
      <c r="C27" s="13"/>
      <c r="D27" s="13" t="str">
        <f t="shared" si="4"/>
        <v>Ge.21</v>
      </c>
      <c r="E27" s="14" t="s">
        <v>209</v>
      </c>
      <c r="F27" s="14" t="s">
        <v>210</v>
      </c>
      <c r="G27" s="14" t="s">
        <v>151</v>
      </c>
      <c r="H27" s="14" t="s">
        <v>158</v>
      </c>
      <c r="I27" s="14" t="s">
        <v>158</v>
      </c>
      <c r="J27" s="20">
        <v>60000</v>
      </c>
      <c r="K27" s="21">
        <v>1850</v>
      </c>
      <c r="L27" s="14" t="s">
        <v>159</v>
      </c>
      <c r="M27" s="49">
        <f t="shared" si="0"/>
        <v>158175000</v>
      </c>
      <c r="N27" s="50">
        <f t="shared" si="1"/>
        <v>1665000</v>
      </c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>
        <f t="shared" si="2"/>
        <v>0</v>
      </c>
      <c r="AH27" s="22"/>
      <c r="AI27" s="22">
        <f t="shared" si="3"/>
        <v>0</v>
      </c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7"/>
      <c r="BK27" s="7"/>
      <c r="BL27" s="7"/>
      <c r="BM27" s="7"/>
      <c r="BN27" s="7"/>
      <c r="BO27" s="7"/>
    </row>
    <row r="28" spans="1:67" s="2" customFormat="1" ht="16.5">
      <c r="A28" s="11">
        <v>22</v>
      </c>
      <c r="B28" s="11"/>
      <c r="C28" s="13"/>
      <c r="D28" s="13" t="str">
        <f t="shared" si="4"/>
        <v>Ge.22</v>
      </c>
      <c r="E28" s="14" t="s">
        <v>211</v>
      </c>
      <c r="F28" s="14" t="s">
        <v>212</v>
      </c>
      <c r="G28" s="14" t="s">
        <v>151</v>
      </c>
      <c r="H28" s="14" t="s">
        <v>158</v>
      </c>
      <c r="I28" s="14" t="s">
        <v>158</v>
      </c>
      <c r="J28" s="20">
        <v>5000</v>
      </c>
      <c r="K28" s="21">
        <v>650</v>
      </c>
      <c r="L28" s="14" t="s">
        <v>159</v>
      </c>
      <c r="M28" s="49">
        <f t="shared" si="0"/>
        <v>4631250</v>
      </c>
      <c r="N28" s="50">
        <f t="shared" si="1"/>
        <v>48750</v>
      </c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>
        <f t="shared" si="2"/>
        <v>0</v>
      </c>
      <c r="AH28" s="22"/>
      <c r="AI28" s="22">
        <f t="shared" si="3"/>
        <v>0</v>
      </c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7"/>
      <c r="BK28" s="7"/>
      <c r="BL28" s="7"/>
      <c r="BM28" s="7"/>
      <c r="BN28" s="7"/>
      <c r="BO28" s="7"/>
    </row>
    <row r="29" spans="1:67" s="2" customFormat="1" ht="33">
      <c r="A29" s="11">
        <v>23</v>
      </c>
      <c r="B29" s="11"/>
      <c r="C29" s="13"/>
      <c r="D29" s="13" t="str">
        <f t="shared" si="4"/>
        <v>Ge.23</v>
      </c>
      <c r="E29" s="14" t="s">
        <v>213</v>
      </c>
      <c r="F29" s="14" t="s">
        <v>214</v>
      </c>
      <c r="G29" s="14" t="s">
        <v>151</v>
      </c>
      <c r="H29" s="14" t="s">
        <v>152</v>
      </c>
      <c r="I29" s="14" t="s">
        <v>215</v>
      </c>
      <c r="J29" s="20">
        <v>6000</v>
      </c>
      <c r="K29" s="21">
        <v>4082</v>
      </c>
      <c r="L29" s="14" t="s">
        <v>154</v>
      </c>
      <c r="M29" s="49">
        <f t="shared" si="0"/>
        <v>34901100</v>
      </c>
      <c r="N29" s="50">
        <f t="shared" si="1"/>
        <v>367380</v>
      </c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>
        <f t="shared" si="2"/>
        <v>0</v>
      </c>
      <c r="AH29" s="22"/>
      <c r="AI29" s="22">
        <f t="shared" si="3"/>
        <v>0</v>
      </c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7"/>
      <c r="BK29" s="7"/>
      <c r="BL29" s="7"/>
      <c r="BM29" s="7"/>
      <c r="BN29" s="7"/>
      <c r="BO29" s="7"/>
    </row>
    <row r="30" spans="1:67" s="2" customFormat="1" ht="16.5">
      <c r="A30" s="11">
        <v>24</v>
      </c>
      <c r="B30" s="11"/>
      <c r="C30" s="13"/>
      <c r="D30" s="13" t="str">
        <f t="shared" si="4"/>
        <v>Ge.24</v>
      </c>
      <c r="E30" s="14" t="s">
        <v>216</v>
      </c>
      <c r="F30" s="14" t="s">
        <v>210</v>
      </c>
      <c r="G30" s="14" t="s">
        <v>151</v>
      </c>
      <c r="H30" s="14" t="s">
        <v>158</v>
      </c>
      <c r="I30" s="14" t="s">
        <v>158</v>
      </c>
      <c r="J30" s="20">
        <v>3000</v>
      </c>
      <c r="K30" s="21">
        <v>7728</v>
      </c>
      <c r="L30" s="14" t="s">
        <v>197</v>
      </c>
      <c r="M30" s="49">
        <f t="shared" si="0"/>
        <v>33037200</v>
      </c>
      <c r="N30" s="50">
        <f t="shared" si="1"/>
        <v>347760</v>
      </c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>
        <f t="shared" si="2"/>
        <v>0</v>
      </c>
      <c r="AH30" s="22"/>
      <c r="AI30" s="22">
        <f t="shared" si="3"/>
        <v>0</v>
      </c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7"/>
      <c r="BK30" s="7"/>
      <c r="BL30" s="7"/>
      <c r="BM30" s="7"/>
      <c r="BN30" s="7"/>
      <c r="BO30" s="7"/>
    </row>
    <row r="31" spans="1:67" s="2" customFormat="1" ht="33">
      <c r="A31" s="11">
        <v>25</v>
      </c>
      <c r="B31" s="11"/>
      <c r="C31" s="13"/>
      <c r="D31" s="13" t="str">
        <f t="shared" si="4"/>
        <v>Ge.25</v>
      </c>
      <c r="E31" s="14" t="s">
        <v>217</v>
      </c>
      <c r="F31" s="14" t="s">
        <v>218</v>
      </c>
      <c r="G31" s="14" t="s">
        <v>163</v>
      </c>
      <c r="H31" s="14" t="s">
        <v>164</v>
      </c>
      <c r="I31" s="14" t="s">
        <v>165</v>
      </c>
      <c r="J31" s="20">
        <v>500</v>
      </c>
      <c r="K31" s="21">
        <v>94500</v>
      </c>
      <c r="L31" s="14" t="s">
        <v>197</v>
      </c>
      <c r="M31" s="49">
        <f t="shared" si="0"/>
        <v>67331250</v>
      </c>
      <c r="N31" s="50">
        <f t="shared" si="1"/>
        <v>708750</v>
      </c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>
        <f t="shared" si="2"/>
        <v>0</v>
      </c>
      <c r="AH31" s="22"/>
      <c r="AI31" s="22">
        <f t="shared" si="3"/>
        <v>0</v>
      </c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7"/>
      <c r="BK31" s="7"/>
      <c r="BL31" s="7"/>
      <c r="BM31" s="7"/>
      <c r="BN31" s="7"/>
      <c r="BO31" s="7"/>
    </row>
    <row r="32" spans="1:67" s="2" customFormat="1" ht="16.5">
      <c r="A32" s="11">
        <v>26</v>
      </c>
      <c r="B32" s="11"/>
      <c r="C32" s="13"/>
      <c r="D32" s="13" t="str">
        <f t="shared" si="4"/>
        <v>Ge.26</v>
      </c>
      <c r="E32" s="14" t="s">
        <v>217</v>
      </c>
      <c r="F32" s="14" t="s">
        <v>219</v>
      </c>
      <c r="G32" s="14" t="s">
        <v>151</v>
      </c>
      <c r="H32" s="14" t="s">
        <v>158</v>
      </c>
      <c r="I32" s="14" t="s">
        <v>158</v>
      </c>
      <c r="J32" s="20">
        <v>1000</v>
      </c>
      <c r="K32" s="21">
        <v>24150</v>
      </c>
      <c r="L32" s="14" t="s">
        <v>154</v>
      </c>
      <c r="M32" s="49">
        <f t="shared" si="0"/>
        <v>34413750</v>
      </c>
      <c r="N32" s="50">
        <f t="shared" si="1"/>
        <v>362250</v>
      </c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>
        <f t="shared" si="2"/>
        <v>0</v>
      </c>
      <c r="AH32" s="22"/>
      <c r="AI32" s="22">
        <f t="shared" si="3"/>
        <v>0</v>
      </c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7"/>
      <c r="BK32" s="7"/>
      <c r="BL32" s="7"/>
      <c r="BM32" s="7"/>
      <c r="BN32" s="7"/>
      <c r="BO32" s="7"/>
    </row>
    <row r="33" spans="1:67" s="2" customFormat="1" ht="66">
      <c r="A33" s="11">
        <v>27</v>
      </c>
      <c r="B33" s="11"/>
      <c r="C33" s="13"/>
      <c r="D33" s="13" t="str">
        <f t="shared" si="4"/>
        <v>Ge.27</v>
      </c>
      <c r="E33" s="14" t="s">
        <v>220</v>
      </c>
      <c r="F33" s="14" t="s">
        <v>221</v>
      </c>
      <c r="G33" s="14" t="s">
        <v>222</v>
      </c>
      <c r="H33" s="14" t="s">
        <v>223</v>
      </c>
      <c r="I33" s="14" t="s">
        <v>224</v>
      </c>
      <c r="J33" s="20">
        <v>10</v>
      </c>
      <c r="K33" s="21">
        <v>1068900</v>
      </c>
      <c r="L33" s="14" t="s">
        <v>154</v>
      </c>
      <c r="M33" s="49">
        <f t="shared" si="0"/>
        <v>15231825</v>
      </c>
      <c r="N33" s="50">
        <f t="shared" si="1"/>
        <v>160335</v>
      </c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>
        <f t="shared" si="2"/>
        <v>0</v>
      </c>
      <c r="AH33" s="22"/>
      <c r="AI33" s="22">
        <f t="shared" si="3"/>
        <v>0</v>
      </c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7"/>
      <c r="BK33" s="7"/>
      <c r="BL33" s="7"/>
      <c r="BM33" s="7"/>
      <c r="BN33" s="7"/>
      <c r="BO33" s="7"/>
    </row>
    <row r="34" spans="1:67" ht="16.5">
      <c r="A34" s="11">
        <v>28</v>
      </c>
      <c r="B34" s="11"/>
      <c r="C34" s="13"/>
      <c r="D34" s="13" t="str">
        <f t="shared" si="4"/>
        <v>Ge.28</v>
      </c>
      <c r="E34" s="14" t="s">
        <v>225</v>
      </c>
      <c r="F34" s="14" t="s">
        <v>182</v>
      </c>
      <c r="G34" s="14" t="s">
        <v>151</v>
      </c>
      <c r="H34" s="14" t="s">
        <v>158</v>
      </c>
      <c r="I34" s="14" t="s">
        <v>158</v>
      </c>
      <c r="J34" s="20">
        <v>15000</v>
      </c>
      <c r="K34" s="21">
        <v>6570</v>
      </c>
      <c r="L34" s="14" t="s">
        <v>154</v>
      </c>
      <c r="M34" s="49">
        <f t="shared" ref="M34:M75" si="5">J34*K34*0.95*1.5</f>
        <v>140433750</v>
      </c>
      <c r="N34" s="50">
        <f t="shared" ref="N34:N75" si="6">J34*K34*1.5%</f>
        <v>1478250</v>
      </c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2">
        <f t="shared" si="2"/>
        <v>0</v>
      </c>
      <c r="AH34" s="22"/>
      <c r="AI34" s="22">
        <f t="shared" si="3"/>
        <v>0</v>
      </c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</row>
    <row r="35" spans="1:67" s="3" customFormat="1" ht="33">
      <c r="A35" s="11">
        <v>29</v>
      </c>
      <c r="B35" s="11"/>
      <c r="C35" s="13"/>
      <c r="D35" s="13" t="str">
        <f t="shared" si="4"/>
        <v>Ge.29</v>
      </c>
      <c r="E35" s="14" t="s">
        <v>226</v>
      </c>
      <c r="F35" s="14" t="s">
        <v>227</v>
      </c>
      <c r="G35" s="14" t="s">
        <v>163</v>
      </c>
      <c r="H35" s="14" t="s">
        <v>164</v>
      </c>
      <c r="I35" s="14" t="s">
        <v>200</v>
      </c>
      <c r="J35" s="20">
        <v>10000</v>
      </c>
      <c r="K35" s="21">
        <v>719</v>
      </c>
      <c r="L35" s="14" t="s">
        <v>159</v>
      </c>
      <c r="M35" s="49">
        <f t="shared" si="5"/>
        <v>10245750</v>
      </c>
      <c r="N35" s="50">
        <f t="shared" si="6"/>
        <v>107850</v>
      </c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2">
        <f t="shared" si="2"/>
        <v>0</v>
      </c>
      <c r="AH35" s="22"/>
      <c r="AI35" s="22">
        <f t="shared" si="3"/>
        <v>0</v>
      </c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</row>
    <row r="36" spans="1:67" ht="33">
      <c r="A36" s="11">
        <v>30</v>
      </c>
      <c r="B36" s="11"/>
      <c r="C36" s="13"/>
      <c r="D36" s="13" t="str">
        <f t="shared" si="4"/>
        <v>Ge.30</v>
      </c>
      <c r="E36" s="14" t="s">
        <v>228</v>
      </c>
      <c r="F36" s="14" t="s">
        <v>229</v>
      </c>
      <c r="G36" s="14" t="s">
        <v>151</v>
      </c>
      <c r="H36" s="14" t="s">
        <v>230</v>
      </c>
      <c r="I36" s="14" t="s">
        <v>158</v>
      </c>
      <c r="J36" s="20">
        <v>500000</v>
      </c>
      <c r="K36" s="21">
        <v>630</v>
      </c>
      <c r="L36" s="14" t="s">
        <v>159</v>
      </c>
      <c r="M36" s="49">
        <f t="shared" si="5"/>
        <v>448875000</v>
      </c>
      <c r="N36" s="50">
        <f t="shared" si="6"/>
        <v>4725000</v>
      </c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2">
        <f t="shared" si="2"/>
        <v>0</v>
      </c>
      <c r="AH36" s="22"/>
      <c r="AI36" s="22">
        <f t="shared" si="3"/>
        <v>0</v>
      </c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</row>
    <row r="37" spans="1:67" ht="33">
      <c r="A37" s="11">
        <v>31</v>
      </c>
      <c r="B37" s="11"/>
      <c r="C37" s="13"/>
      <c r="D37" s="13" t="str">
        <f t="shared" si="4"/>
        <v>Ge.31</v>
      </c>
      <c r="E37" s="14" t="s">
        <v>231</v>
      </c>
      <c r="F37" s="14" t="s">
        <v>232</v>
      </c>
      <c r="G37" s="14" t="s">
        <v>163</v>
      </c>
      <c r="H37" s="14" t="s">
        <v>164</v>
      </c>
      <c r="I37" s="14" t="s">
        <v>165</v>
      </c>
      <c r="J37" s="20">
        <v>100</v>
      </c>
      <c r="K37" s="21">
        <v>2439000</v>
      </c>
      <c r="L37" s="14" t="s">
        <v>173</v>
      </c>
      <c r="M37" s="49">
        <f t="shared" si="5"/>
        <v>347557500</v>
      </c>
      <c r="N37" s="50">
        <f t="shared" si="6"/>
        <v>3658500</v>
      </c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2">
        <f t="shared" si="2"/>
        <v>0</v>
      </c>
      <c r="AH37" s="22"/>
      <c r="AI37" s="22">
        <f t="shared" si="3"/>
        <v>0</v>
      </c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</row>
    <row r="38" spans="1:67" ht="33">
      <c r="A38" s="11">
        <v>32</v>
      </c>
      <c r="B38" s="11"/>
      <c r="C38" s="13"/>
      <c r="D38" s="13" t="str">
        <f t="shared" si="4"/>
        <v>Ge.32</v>
      </c>
      <c r="E38" s="14" t="s">
        <v>233</v>
      </c>
      <c r="F38" s="14" t="s">
        <v>234</v>
      </c>
      <c r="G38" s="14" t="s">
        <v>163</v>
      </c>
      <c r="H38" s="14" t="s">
        <v>164</v>
      </c>
      <c r="I38" s="14" t="s">
        <v>165</v>
      </c>
      <c r="J38" s="20">
        <v>2000</v>
      </c>
      <c r="K38" s="21">
        <v>34852</v>
      </c>
      <c r="L38" s="14" t="s">
        <v>159</v>
      </c>
      <c r="M38" s="49">
        <f t="shared" si="5"/>
        <v>99328200</v>
      </c>
      <c r="N38" s="50">
        <f t="shared" si="6"/>
        <v>1045560</v>
      </c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2">
        <f t="shared" si="2"/>
        <v>0</v>
      </c>
      <c r="AH38" s="22"/>
      <c r="AI38" s="22">
        <f t="shared" si="3"/>
        <v>0</v>
      </c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</row>
    <row r="39" spans="1:67" ht="33">
      <c r="A39" s="11">
        <v>33</v>
      </c>
      <c r="B39" s="11"/>
      <c r="C39" s="13"/>
      <c r="D39" s="13" t="str">
        <f t="shared" si="4"/>
        <v>Ge.33</v>
      </c>
      <c r="E39" s="14" t="s">
        <v>235</v>
      </c>
      <c r="F39" s="14" t="s">
        <v>236</v>
      </c>
      <c r="G39" s="14" t="s">
        <v>163</v>
      </c>
      <c r="H39" s="14" t="s">
        <v>164</v>
      </c>
      <c r="I39" s="14" t="s">
        <v>165</v>
      </c>
      <c r="J39" s="20">
        <v>1500</v>
      </c>
      <c r="K39" s="21">
        <v>157000</v>
      </c>
      <c r="L39" s="14" t="s">
        <v>154</v>
      </c>
      <c r="M39" s="49">
        <f t="shared" si="5"/>
        <v>335587500</v>
      </c>
      <c r="N39" s="50">
        <f t="shared" si="6"/>
        <v>3532500</v>
      </c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2">
        <f t="shared" si="2"/>
        <v>0</v>
      </c>
      <c r="AH39" s="22"/>
      <c r="AI39" s="22">
        <f t="shared" si="3"/>
        <v>0</v>
      </c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</row>
    <row r="40" spans="1:67" ht="16.5">
      <c r="A40" s="11">
        <v>34</v>
      </c>
      <c r="B40" s="11"/>
      <c r="C40" s="13"/>
      <c r="D40" s="13" t="str">
        <f t="shared" si="4"/>
        <v>Ge.34</v>
      </c>
      <c r="E40" s="14" t="s">
        <v>237</v>
      </c>
      <c r="F40" s="14" t="s">
        <v>238</v>
      </c>
      <c r="G40" s="14" t="s">
        <v>151</v>
      </c>
      <c r="H40" s="14" t="s">
        <v>158</v>
      </c>
      <c r="I40" s="14" t="s">
        <v>158</v>
      </c>
      <c r="J40" s="20">
        <v>2000</v>
      </c>
      <c r="K40" s="21">
        <v>260</v>
      </c>
      <c r="L40" s="14" t="s">
        <v>173</v>
      </c>
      <c r="M40" s="49">
        <f t="shared" si="5"/>
        <v>741000</v>
      </c>
      <c r="N40" s="50">
        <f t="shared" si="6"/>
        <v>7800</v>
      </c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2">
        <f t="shared" ref="AG40:AG76" si="7">AE40*AF40</f>
        <v>0</v>
      </c>
      <c r="AH40" s="22"/>
      <c r="AI40" s="22">
        <f t="shared" ref="AI40:AI76" si="8">AG40/(1+AH40/100)</f>
        <v>0</v>
      </c>
      <c r="AJ40" s="23"/>
      <c r="AK40" s="23"/>
      <c r="AL40" s="23"/>
      <c r="AM40" s="23"/>
      <c r="AN40" s="23"/>
      <c r="AO40" s="23"/>
      <c r="AP40" s="23"/>
      <c r="AQ40" s="23"/>
      <c r="AR40" s="23"/>
      <c r="AS40" s="23"/>
      <c r="AT40" s="23"/>
      <c r="AU40" s="23"/>
      <c r="AV40" s="23"/>
      <c r="AW40" s="23"/>
      <c r="AX40" s="23"/>
      <c r="AY40" s="23"/>
      <c r="AZ40" s="23"/>
      <c r="BA40" s="23"/>
      <c r="BB40" s="23"/>
      <c r="BC40" s="23"/>
      <c r="BD40" s="23"/>
      <c r="BE40" s="23"/>
      <c r="BF40" s="23"/>
      <c r="BG40" s="23"/>
      <c r="BH40" s="23"/>
      <c r="BI40" s="23"/>
    </row>
    <row r="41" spans="1:67" ht="33">
      <c r="A41" s="11">
        <v>35</v>
      </c>
      <c r="B41" s="11"/>
      <c r="C41" s="13"/>
      <c r="D41" s="13" t="str">
        <f t="shared" si="4"/>
        <v>Ge.35</v>
      </c>
      <c r="E41" s="14" t="s">
        <v>239</v>
      </c>
      <c r="F41" s="14" t="s">
        <v>240</v>
      </c>
      <c r="G41" s="14" t="s">
        <v>163</v>
      </c>
      <c r="H41" s="14" t="s">
        <v>164</v>
      </c>
      <c r="I41" s="14" t="s">
        <v>165</v>
      </c>
      <c r="J41" s="20">
        <v>3000</v>
      </c>
      <c r="K41" s="21">
        <v>147000</v>
      </c>
      <c r="L41" s="14" t="s">
        <v>173</v>
      </c>
      <c r="M41" s="49">
        <f t="shared" si="5"/>
        <v>628425000</v>
      </c>
      <c r="N41" s="50">
        <f t="shared" si="6"/>
        <v>6615000</v>
      </c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2">
        <f t="shared" si="7"/>
        <v>0</v>
      </c>
      <c r="AH41" s="22"/>
      <c r="AI41" s="22">
        <f t="shared" si="8"/>
        <v>0</v>
      </c>
      <c r="AJ41" s="23"/>
      <c r="AK41" s="23"/>
      <c r="AL41" s="23"/>
      <c r="AM41" s="23"/>
      <c r="AN41" s="23"/>
      <c r="AO41" s="23"/>
      <c r="AP41" s="23"/>
      <c r="AQ41" s="23"/>
      <c r="AR41" s="23"/>
      <c r="AS41" s="23"/>
      <c r="AT41" s="23"/>
      <c r="AU41" s="23"/>
      <c r="AV41" s="23"/>
      <c r="AW41" s="23"/>
      <c r="AX41" s="23"/>
      <c r="AY41" s="23"/>
      <c r="AZ41" s="23"/>
      <c r="BA41" s="23"/>
      <c r="BB41" s="23"/>
      <c r="BC41" s="23"/>
      <c r="BD41" s="23"/>
      <c r="BE41" s="23"/>
      <c r="BF41" s="23"/>
      <c r="BG41" s="23"/>
      <c r="BH41" s="23"/>
      <c r="BI41" s="23"/>
    </row>
    <row r="42" spans="1:67" ht="33">
      <c r="A42" s="11">
        <v>36</v>
      </c>
      <c r="B42" s="11"/>
      <c r="C42" s="13"/>
      <c r="D42" s="13" t="str">
        <f t="shared" si="4"/>
        <v>Ge.36</v>
      </c>
      <c r="E42" s="14" t="s">
        <v>241</v>
      </c>
      <c r="F42" s="14" t="s">
        <v>242</v>
      </c>
      <c r="G42" s="14" t="s">
        <v>243</v>
      </c>
      <c r="H42" s="14" t="s">
        <v>244</v>
      </c>
      <c r="I42" s="14" t="s">
        <v>165</v>
      </c>
      <c r="J42" s="20">
        <v>10</v>
      </c>
      <c r="K42" s="21">
        <v>1280000</v>
      </c>
      <c r="L42" s="14" t="s">
        <v>197</v>
      </c>
      <c r="M42" s="49">
        <f t="shared" si="5"/>
        <v>18240000</v>
      </c>
      <c r="N42" s="50">
        <f t="shared" si="6"/>
        <v>192000</v>
      </c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2">
        <f t="shared" si="7"/>
        <v>0</v>
      </c>
      <c r="AH42" s="22"/>
      <c r="AI42" s="22">
        <f t="shared" si="8"/>
        <v>0</v>
      </c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23"/>
      <c r="BE42" s="23"/>
      <c r="BF42" s="23"/>
      <c r="BG42" s="23"/>
      <c r="BH42" s="23"/>
      <c r="BI42" s="23"/>
    </row>
    <row r="43" spans="1:67" ht="33">
      <c r="A43" s="11">
        <v>37</v>
      </c>
      <c r="B43" s="11"/>
      <c r="C43" s="13"/>
      <c r="D43" s="13" t="str">
        <f t="shared" si="4"/>
        <v>Ge.37</v>
      </c>
      <c r="E43" s="14" t="s">
        <v>245</v>
      </c>
      <c r="F43" s="14" t="s">
        <v>246</v>
      </c>
      <c r="G43" s="14" t="s">
        <v>163</v>
      </c>
      <c r="H43" s="14" t="s">
        <v>164</v>
      </c>
      <c r="I43" s="14" t="s">
        <v>165</v>
      </c>
      <c r="J43" s="20">
        <v>300</v>
      </c>
      <c r="K43" s="21">
        <v>1450000</v>
      </c>
      <c r="L43" s="14" t="s">
        <v>154</v>
      </c>
      <c r="M43" s="49">
        <f t="shared" si="5"/>
        <v>619875000</v>
      </c>
      <c r="N43" s="50">
        <f t="shared" si="6"/>
        <v>6525000</v>
      </c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2">
        <f t="shared" si="7"/>
        <v>0</v>
      </c>
      <c r="AH43" s="22"/>
      <c r="AI43" s="22">
        <f t="shared" si="8"/>
        <v>0</v>
      </c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  <c r="BI43" s="23"/>
    </row>
    <row r="44" spans="1:67" ht="16.5">
      <c r="A44" s="11">
        <v>38</v>
      </c>
      <c r="B44" s="11"/>
      <c r="C44" s="13"/>
      <c r="D44" s="13" t="str">
        <f t="shared" si="4"/>
        <v>Ge.38</v>
      </c>
      <c r="E44" s="14" t="s">
        <v>247</v>
      </c>
      <c r="F44" s="14" t="s">
        <v>210</v>
      </c>
      <c r="G44" s="14" t="s">
        <v>151</v>
      </c>
      <c r="H44" s="14" t="s">
        <v>158</v>
      </c>
      <c r="I44" s="14" t="s">
        <v>158</v>
      </c>
      <c r="J44" s="20">
        <v>22000</v>
      </c>
      <c r="K44" s="21">
        <v>5000</v>
      </c>
      <c r="L44" s="14" t="s">
        <v>159</v>
      </c>
      <c r="M44" s="49">
        <f t="shared" si="5"/>
        <v>156750000</v>
      </c>
      <c r="N44" s="50">
        <f t="shared" si="6"/>
        <v>1650000</v>
      </c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2">
        <f t="shared" si="7"/>
        <v>0</v>
      </c>
      <c r="AH44" s="22"/>
      <c r="AI44" s="22">
        <f t="shared" si="8"/>
        <v>0</v>
      </c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23"/>
      <c r="BE44" s="23"/>
      <c r="BF44" s="23"/>
      <c r="BG44" s="23"/>
      <c r="BH44" s="23"/>
      <c r="BI44" s="23"/>
    </row>
    <row r="45" spans="1:67" ht="33">
      <c r="A45" s="11">
        <v>39</v>
      </c>
      <c r="B45" s="11"/>
      <c r="C45" s="13"/>
      <c r="D45" s="13" t="str">
        <f t="shared" si="4"/>
        <v>Ge.39</v>
      </c>
      <c r="E45" s="14" t="s">
        <v>247</v>
      </c>
      <c r="F45" s="14" t="s">
        <v>182</v>
      </c>
      <c r="G45" s="14" t="s">
        <v>163</v>
      </c>
      <c r="H45" s="14" t="s">
        <v>164</v>
      </c>
      <c r="I45" s="14" t="s">
        <v>165</v>
      </c>
      <c r="J45" s="20">
        <v>1000</v>
      </c>
      <c r="K45" s="21">
        <v>7000</v>
      </c>
      <c r="L45" s="14" t="s">
        <v>159</v>
      </c>
      <c r="M45" s="49">
        <f t="shared" si="5"/>
        <v>9975000</v>
      </c>
      <c r="N45" s="50">
        <f t="shared" si="6"/>
        <v>105000</v>
      </c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2">
        <f t="shared" si="7"/>
        <v>0</v>
      </c>
      <c r="AH45" s="22"/>
      <c r="AI45" s="22">
        <f t="shared" si="8"/>
        <v>0</v>
      </c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23"/>
      <c r="BC45" s="23"/>
      <c r="BD45" s="23"/>
      <c r="BE45" s="23"/>
      <c r="BF45" s="23"/>
      <c r="BG45" s="23"/>
      <c r="BH45" s="23"/>
      <c r="BI45" s="23"/>
    </row>
    <row r="46" spans="1:67" ht="16.5">
      <c r="A46" s="11">
        <v>40</v>
      </c>
      <c r="B46" s="11"/>
      <c r="C46" s="13"/>
      <c r="D46" s="13" t="str">
        <f t="shared" si="4"/>
        <v>Ge.40</v>
      </c>
      <c r="E46" s="14" t="s">
        <v>248</v>
      </c>
      <c r="F46" s="14" t="s">
        <v>190</v>
      </c>
      <c r="G46" s="14" t="s">
        <v>151</v>
      </c>
      <c r="H46" s="14" t="s">
        <v>158</v>
      </c>
      <c r="I46" s="14" t="s">
        <v>158</v>
      </c>
      <c r="J46" s="20">
        <v>5000</v>
      </c>
      <c r="K46" s="21">
        <v>4690</v>
      </c>
      <c r="L46" s="14" t="s">
        <v>159</v>
      </c>
      <c r="M46" s="49">
        <f t="shared" si="5"/>
        <v>33416250</v>
      </c>
      <c r="N46" s="50">
        <f t="shared" si="6"/>
        <v>351750</v>
      </c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2">
        <f t="shared" si="7"/>
        <v>0</v>
      </c>
      <c r="AH46" s="22"/>
      <c r="AI46" s="22">
        <f t="shared" si="8"/>
        <v>0</v>
      </c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</row>
    <row r="47" spans="1:67" ht="49.5">
      <c r="A47" s="11">
        <v>41</v>
      </c>
      <c r="B47" s="11"/>
      <c r="C47" s="13"/>
      <c r="D47" s="13" t="str">
        <f t="shared" si="4"/>
        <v>Ge.41</v>
      </c>
      <c r="E47" s="14" t="s">
        <v>249</v>
      </c>
      <c r="F47" s="14" t="s">
        <v>250</v>
      </c>
      <c r="G47" s="14" t="s">
        <v>222</v>
      </c>
      <c r="H47" s="14" t="s">
        <v>251</v>
      </c>
      <c r="I47" s="14" t="s">
        <v>224</v>
      </c>
      <c r="J47" s="20">
        <v>450</v>
      </c>
      <c r="K47" s="21">
        <v>699208</v>
      </c>
      <c r="L47" s="14" t="s">
        <v>154</v>
      </c>
      <c r="M47" s="49">
        <f t="shared" si="5"/>
        <v>448367130</v>
      </c>
      <c r="N47" s="50">
        <f t="shared" si="6"/>
        <v>4719654</v>
      </c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2">
        <f t="shared" si="7"/>
        <v>0</v>
      </c>
      <c r="AH47" s="22"/>
      <c r="AI47" s="22">
        <f t="shared" si="8"/>
        <v>0</v>
      </c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</row>
    <row r="48" spans="1:67" ht="33">
      <c r="A48" s="11">
        <v>42</v>
      </c>
      <c r="B48" s="11"/>
      <c r="C48" s="13"/>
      <c r="D48" s="13" t="str">
        <f t="shared" si="4"/>
        <v>Ge.42</v>
      </c>
      <c r="E48" s="14" t="s">
        <v>252</v>
      </c>
      <c r="F48" s="14" t="s">
        <v>253</v>
      </c>
      <c r="G48" s="14" t="s">
        <v>163</v>
      </c>
      <c r="H48" s="14" t="s">
        <v>164</v>
      </c>
      <c r="I48" s="14" t="s">
        <v>165</v>
      </c>
      <c r="J48" s="20">
        <v>11000</v>
      </c>
      <c r="K48" s="21">
        <v>4800</v>
      </c>
      <c r="L48" s="14" t="s">
        <v>159</v>
      </c>
      <c r="M48" s="49">
        <f t="shared" si="5"/>
        <v>75240000</v>
      </c>
      <c r="N48" s="50">
        <f t="shared" si="6"/>
        <v>792000</v>
      </c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2">
        <f t="shared" si="7"/>
        <v>0</v>
      </c>
      <c r="AH48" s="22"/>
      <c r="AI48" s="22">
        <f t="shared" si="8"/>
        <v>0</v>
      </c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</row>
    <row r="49" spans="1:61" ht="33">
      <c r="A49" s="11">
        <v>43</v>
      </c>
      <c r="B49" s="11"/>
      <c r="C49" s="13"/>
      <c r="D49" s="13" t="str">
        <f t="shared" ref="D49:D75" si="9">"Ge."&amp;A49</f>
        <v>Ge.43</v>
      </c>
      <c r="E49" s="14" t="s">
        <v>254</v>
      </c>
      <c r="F49" s="14" t="s">
        <v>255</v>
      </c>
      <c r="G49" s="14" t="s">
        <v>151</v>
      </c>
      <c r="H49" s="14" t="s">
        <v>152</v>
      </c>
      <c r="I49" s="14" t="s">
        <v>215</v>
      </c>
      <c r="J49" s="20">
        <v>10000</v>
      </c>
      <c r="K49" s="21">
        <v>5119</v>
      </c>
      <c r="L49" s="14" t="s">
        <v>154</v>
      </c>
      <c r="M49" s="49">
        <f t="shared" si="5"/>
        <v>72945750</v>
      </c>
      <c r="N49" s="50">
        <f t="shared" si="6"/>
        <v>767850</v>
      </c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23"/>
      <c r="AF49" s="23"/>
      <c r="AG49" s="22">
        <f t="shared" si="7"/>
        <v>0</v>
      </c>
      <c r="AH49" s="22"/>
      <c r="AI49" s="22">
        <f t="shared" si="8"/>
        <v>0</v>
      </c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23"/>
      <c r="BE49" s="23"/>
      <c r="BF49" s="23"/>
      <c r="BG49" s="23"/>
      <c r="BH49" s="23"/>
      <c r="BI49" s="23"/>
    </row>
    <row r="50" spans="1:61" ht="82.5">
      <c r="A50" s="11">
        <v>44</v>
      </c>
      <c r="B50" s="11"/>
      <c r="C50" s="13"/>
      <c r="D50" s="13" t="str">
        <f t="shared" si="9"/>
        <v>Ge.44</v>
      </c>
      <c r="E50" s="14" t="s">
        <v>256</v>
      </c>
      <c r="F50" s="14" t="s">
        <v>257</v>
      </c>
      <c r="G50" s="14" t="s">
        <v>151</v>
      </c>
      <c r="H50" s="14" t="s">
        <v>152</v>
      </c>
      <c r="I50" s="14" t="s">
        <v>215</v>
      </c>
      <c r="J50" s="20">
        <v>5000</v>
      </c>
      <c r="K50" s="21">
        <v>35970</v>
      </c>
      <c r="L50" s="14" t="s">
        <v>154</v>
      </c>
      <c r="M50" s="49">
        <f t="shared" si="5"/>
        <v>256286250</v>
      </c>
      <c r="N50" s="50">
        <f t="shared" si="6"/>
        <v>2697750</v>
      </c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2">
        <f t="shared" si="7"/>
        <v>0</v>
      </c>
      <c r="AH50" s="22"/>
      <c r="AI50" s="22">
        <f t="shared" si="8"/>
        <v>0</v>
      </c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</row>
    <row r="51" spans="1:61" ht="33">
      <c r="A51" s="11">
        <v>45</v>
      </c>
      <c r="B51" s="11"/>
      <c r="C51" s="13"/>
      <c r="D51" s="13" t="str">
        <f t="shared" si="9"/>
        <v>Ge.45</v>
      </c>
      <c r="E51" s="14" t="s">
        <v>258</v>
      </c>
      <c r="F51" s="14" t="s">
        <v>259</v>
      </c>
      <c r="G51" s="14" t="s">
        <v>163</v>
      </c>
      <c r="H51" s="14" t="s">
        <v>164</v>
      </c>
      <c r="I51" s="14" t="s">
        <v>165</v>
      </c>
      <c r="J51" s="20">
        <v>2000</v>
      </c>
      <c r="K51" s="21">
        <v>2900</v>
      </c>
      <c r="L51" s="14" t="s">
        <v>159</v>
      </c>
      <c r="M51" s="49">
        <f t="shared" si="5"/>
        <v>8265000</v>
      </c>
      <c r="N51" s="50">
        <f t="shared" si="6"/>
        <v>87000</v>
      </c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2">
        <f t="shared" si="7"/>
        <v>0</v>
      </c>
      <c r="AH51" s="22"/>
      <c r="AI51" s="22">
        <f t="shared" si="8"/>
        <v>0</v>
      </c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23"/>
      <c r="BE51" s="23"/>
      <c r="BF51" s="23"/>
      <c r="BG51" s="23"/>
      <c r="BH51" s="23"/>
      <c r="BI51" s="23"/>
    </row>
    <row r="52" spans="1:61" ht="16.5">
      <c r="A52" s="11">
        <v>46</v>
      </c>
      <c r="B52" s="11"/>
      <c r="C52" s="13"/>
      <c r="D52" s="13" t="str">
        <f t="shared" si="9"/>
        <v>Ge.46</v>
      </c>
      <c r="E52" s="14" t="s">
        <v>260</v>
      </c>
      <c r="F52" s="14" t="s">
        <v>190</v>
      </c>
      <c r="G52" s="14" t="s">
        <v>151</v>
      </c>
      <c r="H52" s="14" t="s">
        <v>158</v>
      </c>
      <c r="I52" s="14" t="s">
        <v>158</v>
      </c>
      <c r="J52" s="20">
        <v>5000</v>
      </c>
      <c r="K52" s="21">
        <v>11874</v>
      </c>
      <c r="L52" s="14" t="s">
        <v>154</v>
      </c>
      <c r="M52" s="49">
        <f t="shared" si="5"/>
        <v>84602250</v>
      </c>
      <c r="N52" s="50">
        <f t="shared" si="6"/>
        <v>890550</v>
      </c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2">
        <f t="shared" si="7"/>
        <v>0</v>
      </c>
      <c r="AH52" s="22"/>
      <c r="AI52" s="22">
        <f t="shared" si="8"/>
        <v>0</v>
      </c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</row>
    <row r="53" spans="1:61" ht="16.5">
      <c r="A53" s="11">
        <v>47</v>
      </c>
      <c r="B53" s="11"/>
      <c r="C53" s="13"/>
      <c r="D53" s="13" t="str">
        <f t="shared" si="9"/>
        <v>Ge.47</v>
      </c>
      <c r="E53" s="14" t="s">
        <v>261</v>
      </c>
      <c r="F53" s="14" t="s">
        <v>262</v>
      </c>
      <c r="G53" s="14" t="s">
        <v>151</v>
      </c>
      <c r="H53" s="14" t="s">
        <v>158</v>
      </c>
      <c r="I53" s="14" t="s">
        <v>158</v>
      </c>
      <c r="J53" s="20">
        <v>20000</v>
      </c>
      <c r="K53" s="21">
        <v>3500</v>
      </c>
      <c r="L53" s="14" t="s">
        <v>159</v>
      </c>
      <c r="M53" s="49">
        <f t="shared" si="5"/>
        <v>99750000</v>
      </c>
      <c r="N53" s="50">
        <f t="shared" si="6"/>
        <v>1050000</v>
      </c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2">
        <f t="shared" si="7"/>
        <v>0</v>
      </c>
      <c r="AH53" s="22"/>
      <c r="AI53" s="22">
        <f t="shared" si="8"/>
        <v>0</v>
      </c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23"/>
      <c r="BE53" s="23"/>
      <c r="BF53" s="23"/>
      <c r="BG53" s="23"/>
      <c r="BH53" s="23"/>
      <c r="BI53" s="23"/>
    </row>
    <row r="54" spans="1:61" ht="16.5">
      <c r="A54" s="11">
        <v>48</v>
      </c>
      <c r="B54" s="11"/>
      <c r="C54" s="13"/>
      <c r="D54" s="13" t="str">
        <f t="shared" si="9"/>
        <v>Ge.48</v>
      </c>
      <c r="E54" s="14" t="s">
        <v>263</v>
      </c>
      <c r="F54" s="14" t="s">
        <v>157</v>
      </c>
      <c r="G54" s="14" t="s">
        <v>151</v>
      </c>
      <c r="H54" s="14" t="s">
        <v>158</v>
      </c>
      <c r="I54" s="14" t="s">
        <v>158</v>
      </c>
      <c r="J54" s="20">
        <v>60000</v>
      </c>
      <c r="K54" s="21">
        <v>2400</v>
      </c>
      <c r="L54" s="14" t="s">
        <v>154</v>
      </c>
      <c r="M54" s="49">
        <f t="shared" si="5"/>
        <v>205200000</v>
      </c>
      <c r="N54" s="50">
        <f t="shared" si="6"/>
        <v>2160000</v>
      </c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2">
        <f t="shared" si="7"/>
        <v>0</v>
      </c>
      <c r="AH54" s="22"/>
      <c r="AI54" s="22">
        <f t="shared" si="8"/>
        <v>0</v>
      </c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23"/>
      <c r="BE54" s="23"/>
      <c r="BF54" s="23"/>
      <c r="BG54" s="23"/>
      <c r="BH54" s="23"/>
      <c r="BI54" s="23"/>
    </row>
    <row r="55" spans="1:61" ht="16.5">
      <c r="A55" s="11">
        <v>49</v>
      </c>
      <c r="B55" s="11"/>
      <c r="C55" s="13"/>
      <c r="D55" s="13" t="str">
        <f t="shared" si="9"/>
        <v>Ge.49</v>
      </c>
      <c r="E55" s="14" t="s">
        <v>264</v>
      </c>
      <c r="F55" s="14" t="s">
        <v>265</v>
      </c>
      <c r="G55" s="14" t="s">
        <v>151</v>
      </c>
      <c r="H55" s="14" t="s">
        <v>158</v>
      </c>
      <c r="I55" s="14" t="s">
        <v>158</v>
      </c>
      <c r="J55" s="20">
        <v>20000</v>
      </c>
      <c r="K55" s="21">
        <v>3930</v>
      </c>
      <c r="L55" s="14" t="s">
        <v>154</v>
      </c>
      <c r="M55" s="49">
        <f t="shared" si="5"/>
        <v>112005000</v>
      </c>
      <c r="N55" s="50">
        <f t="shared" si="6"/>
        <v>1179000</v>
      </c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2">
        <f t="shared" si="7"/>
        <v>0</v>
      </c>
      <c r="AH55" s="22"/>
      <c r="AI55" s="22">
        <f t="shared" si="8"/>
        <v>0</v>
      </c>
      <c r="AJ55" s="23"/>
      <c r="AK55" s="23"/>
      <c r="AL55" s="23"/>
      <c r="AM55" s="23"/>
      <c r="AN55" s="23"/>
      <c r="AO55" s="23"/>
      <c r="AP55" s="23"/>
      <c r="AQ55" s="23"/>
      <c r="AR55" s="23"/>
      <c r="AS55" s="23"/>
      <c r="AT55" s="23"/>
      <c r="AU55" s="23"/>
      <c r="AV55" s="23"/>
      <c r="AW55" s="23"/>
      <c r="AX55" s="23"/>
      <c r="AY55" s="23"/>
      <c r="AZ55" s="23"/>
      <c r="BA55" s="23"/>
      <c r="BB55" s="23"/>
      <c r="BC55" s="23"/>
      <c r="BD55" s="23"/>
      <c r="BE55" s="23"/>
      <c r="BF55" s="23"/>
      <c r="BG55" s="23"/>
      <c r="BH55" s="23"/>
      <c r="BI55" s="23"/>
    </row>
    <row r="56" spans="1:61" ht="16.5">
      <c r="A56" s="11">
        <v>50</v>
      </c>
      <c r="B56" s="11"/>
      <c r="C56" s="13"/>
      <c r="D56" s="13" t="str">
        <f t="shared" si="9"/>
        <v>Ge.50</v>
      </c>
      <c r="E56" s="14" t="s">
        <v>266</v>
      </c>
      <c r="F56" s="14" t="s">
        <v>267</v>
      </c>
      <c r="G56" s="14" t="s">
        <v>151</v>
      </c>
      <c r="H56" s="14" t="s">
        <v>158</v>
      </c>
      <c r="I56" s="14" t="s">
        <v>158</v>
      </c>
      <c r="J56" s="20">
        <v>50000</v>
      </c>
      <c r="K56" s="21">
        <v>1105</v>
      </c>
      <c r="L56" s="14" t="s">
        <v>154</v>
      </c>
      <c r="M56" s="49">
        <f t="shared" si="5"/>
        <v>78731250</v>
      </c>
      <c r="N56" s="50">
        <f t="shared" si="6"/>
        <v>828750</v>
      </c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2">
        <f t="shared" si="7"/>
        <v>0</v>
      </c>
      <c r="AH56" s="22"/>
      <c r="AI56" s="22">
        <f t="shared" si="8"/>
        <v>0</v>
      </c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</row>
    <row r="57" spans="1:61" ht="16.5">
      <c r="A57" s="11">
        <v>51</v>
      </c>
      <c r="B57" s="11"/>
      <c r="C57" s="13"/>
      <c r="D57" s="13" t="str">
        <f t="shared" si="9"/>
        <v>Ge.51</v>
      </c>
      <c r="E57" s="14" t="s">
        <v>268</v>
      </c>
      <c r="F57" s="14" t="s">
        <v>269</v>
      </c>
      <c r="G57" s="14" t="s">
        <v>151</v>
      </c>
      <c r="H57" s="14" t="s">
        <v>158</v>
      </c>
      <c r="I57" s="14" t="s">
        <v>158</v>
      </c>
      <c r="J57" s="20">
        <v>60000</v>
      </c>
      <c r="K57" s="21">
        <v>1800</v>
      </c>
      <c r="L57" s="14" t="s">
        <v>173</v>
      </c>
      <c r="M57" s="49">
        <f t="shared" si="5"/>
        <v>153900000</v>
      </c>
      <c r="N57" s="50">
        <f t="shared" si="6"/>
        <v>1620000</v>
      </c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2">
        <f t="shared" si="7"/>
        <v>0</v>
      </c>
      <c r="AH57" s="22"/>
      <c r="AI57" s="22">
        <f t="shared" si="8"/>
        <v>0</v>
      </c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23"/>
      <c r="BE57" s="23"/>
      <c r="BF57" s="23"/>
      <c r="BG57" s="23"/>
      <c r="BH57" s="23"/>
      <c r="BI57" s="23"/>
    </row>
    <row r="58" spans="1:61" ht="33">
      <c r="A58" s="11">
        <v>52</v>
      </c>
      <c r="B58" s="11"/>
      <c r="C58" s="13"/>
      <c r="D58" s="13" t="str">
        <f t="shared" si="9"/>
        <v>Ge.52</v>
      </c>
      <c r="E58" s="14" t="s">
        <v>270</v>
      </c>
      <c r="F58" s="14" t="s">
        <v>271</v>
      </c>
      <c r="G58" s="14" t="s">
        <v>163</v>
      </c>
      <c r="H58" s="14" t="s">
        <v>164</v>
      </c>
      <c r="I58" s="14" t="s">
        <v>272</v>
      </c>
      <c r="J58" s="20">
        <v>30000</v>
      </c>
      <c r="K58" s="21">
        <v>7200</v>
      </c>
      <c r="L58" s="14" t="s">
        <v>159</v>
      </c>
      <c r="M58" s="49">
        <f t="shared" si="5"/>
        <v>307800000</v>
      </c>
      <c r="N58" s="50">
        <f t="shared" si="6"/>
        <v>3240000</v>
      </c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2">
        <f t="shared" si="7"/>
        <v>0</v>
      </c>
      <c r="AH58" s="22"/>
      <c r="AI58" s="22">
        <f t="shared" si="8"/>
        <v>0</v>
      </c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</row>
    <row r="59" spans="1:61" ht="33">
      <c r="A59" s="11">
        <v>53</v>
      </c>
      <c r="B59" s="11"/>
      <c r="C59" s="13"/>
      <c r="D59" s="13" t="str">
        <f t="shared" si="9"/>
        <v>Ge.53</v>
      </c>
      <c r="E59" s="14" t="s">
        <v>273</v>
      </c>
      <c r="F59" s="14" t="s">
        <v>274</v>
      </c>
      <c r="G59" s="14" t="s">
        <v>151</v>
      </c>
      <c r="H59" s="14" t="s">
        <v>158</v>
      </c>
      <c r="I59" s="14" t="s">
        <v>158</v>
      </c>
      <c r="J59" s="20">
        <v>30000</v>
      </c>
      <c r="K59" s="21">
        <v>6972</v>
      </c>
      <c r="L59" s="14" t="s">
        <v>154</v>
      </c>
      <c r="M59" s="49">
        <f t="shared" si="5"/>
        <v>298053000</v>
      </c>
      <c r="N59" s="50">
        <f t="shared" si="6"/>
        <v>3137400</v>
      </c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2">
        <f t="shared" si="7"/>
        <v>0</v>
      </c>
      <c r="AH59" s="22"/>
      <c r="AI59" s="22">
        <f t="shared" si="8"/>
        <v>0</v>
      </c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</row>
    <row r="60" spans="1:61" ht="16.5">
      <c r="A60" s="11">
        <v>54</v>
      </c>
      <c r="B60" s="11"/>
      <c r="C60" s="13"/>
      <c r="D60" s="13" t="str">
        <f t="shared" si="9"/>
        <v>Ge.54</v>
      </c>
      <c r="E60" s="14" t="s">
        <v>275</v>
      </c>
      <c r="F60" s="14" t="s">
        <v>210</v>
      </c>
      <c r="G60" s="14" t="s">
        <v>151</v>
      </c>
      <c r="H60" s="14" t="s">
        <v>158</v>
      </c>
      <c r="I60" s="14" t="s">
        <v>158</v>
      </c>
      <c r="J60" s="20">
        <v>100000</v>
      </c>
      <c r="K60" s="21">
        <v>485</v>
      </c>
      <c r="L60" s="14" t="s">
        <v>173</v>
      </c>
      <c r="M60" s="49">
        <f t="shared" si="5"/>
        <v>69112500</v>
      </c>
      <c r="N60" s="50">
        <f t="shared" si="6"/>
        <v>727500</v>
      </c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2">
        <f t="shared" si="7"/>
        <v>0</v>
      </c>
      <c r="AH60" s="22"/>
      <c r="AI60" s="22">
        <f t="shared" si="8"/>
        <v>0</v>
      </c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23"/>
      <c r="BE60" s="23"/>
      <c r="BF60" s="23"/>
      <c r="BG60" s="23"/>
      <c r="BH60" s="23"/>
      <c r="BI60" s="23"/>
    </row>
    <row r="61" spans="1:61" ht="33">
      <c r="A61" s="11">
        <v>55</v>
      </c>
      <c r="B61" s="11"/>
      <c r="C61" s="13"/>
      <c r="D61" s="13" t="str">
        <f t="shared" si="9"/>
        <v>Ge.55</v>
      </c>
      <c r="E61" s="14" t="s">
        <v>276</v>
      </c>
      <c r="F61" s="14" t="s">
        <v>277</v>
      </c>
      <c r="G61" s="14" t="s">
        <v>163</v>
      </c>
      <c r="H61" s="14" t="s">
        <v>164</v>
      </c>
      <c r="I61" s="14" t="s">
        <v>200</v>
      </c>
      <c r="J61" s="20">
        <v>8000</v>
      </c>
      <c r="K61" s="21">
        <v>7200</v>
      </c>
      <c r="L61" s="14" t="s">
        <v>173</v>
      </c>
      <c r="M61" s="49">
        <f t="shared" si="5"/>
        <v>82080000</v>
      </c>
      <c r="N61" s="50">
        <f t="shared" si="6"/>
        <v>864000</v>
      </c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2">
        <f t="shared" si="7"/>
        <v>0</v>
      </c>
      <c r="AH61" s="22"/>
      <c r="AI61" s="22">
        <f t="shared" si="8"/>
        <v>0</v>
      </c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</row>
    <row r="62" spans="1:61" ht="33">
      <c r="A62" s="11">
        <v>56</v>
      </c>
      <c r="B62" s="11"/>
      <c r="C62" s="13"/>
      <c r="D62" s="13" t="str">
        <f t="shared" si="9"/>
        <v>Ge.56</v>
      </c>
      <c r="E62" s="14" t="s">
        <v>278</v>
      </c>
      <c r="F62" s="14" t="s">
        <v>219</v>
      </c>
      <c r="G62" s="14" t="s">
        <v>151</v>
      </c>
      <c r="H62" s="14" t="s">
        <v>152</v>
      </c>
      <c r="I62" s="14" t="s">
        <v>215</v>
      </c>
      <c r="J62" s="20">
        <v>19000</v>
      </c>
      <c r="K62" s="21">
        <v>2553</v>
      </c>
      <c r="L62" s="14" t="s">
        <v>154</v>
      </c>
      <c r="M62" s="49">
        <f t="shared" si="5"/>
        <v>69122475</v>
      </c>
      <c r="N62" s="50">
        <f t="shared" si="6"/>
        <v>727605</v>
      </c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2">
        <f t="shared" si="7"/>
        <v>0</v>
      </c>
      <c r="AH62" s="22"/>
      <c r="AI62" s="22">
        <f t="shared" si="8"/>
        <v>0</v>
      </c>
      <c r="AJ62" s="23"/>
      <c r="AK62" s="23"/>
      <c r="AL62" s="23"/>
      <c r="AM62" s="23"/>
      <c r="AN62" s="23"/>
      <c r="AO62" s="23"/>
      <c r="AP62" s="23"/>
      <c r="AQ62" s="23"/>
      <c r="AR62" s="23"/>
      <c r="AS62" s="23"/>
      <c r="AT62" s="23"/>
      <c r="AU62" s="23"/>
      <c r="AV62" s="23"/>
      <c r="AW62" s="23"/>
      <c r="AX62" s="23"/>
      <c r="AY62" s="23"/>
      <c r="AZ62" s="23"/>
      <c r="BA62" s="23"/>
      <c r="BB62" s="23"/>
      <c r="BC62" s="23"/>
      <c r="BD62" s="23"/>
      <c r="BE62" s="23"/>
      <c r="BF62" s="23"/>
      <c r="BG62" s="23"/>
      <c r="BH62" s="23"/>
      <c r="BI62" s="23"/>
    </row>
    <row r="63" spans="1:61" ht="33">
      <c r="A63" s="11">
        <v>57</v>
      </c>
      <c r="B63" s="11"/>
      <c r="C63" s="13"/>
      <c r="D63" s="13" t="str">
        <f t="shared" si="9"/>
        <v>Ge.57</v>
      </c>
      <c r="E63" s="14" t="s">
        <v>279</v>
      </c>
      <c r="F63" s="14" t="s">
        <v>280</v>
      </c>
      <c r="G63" s="14" t="s">
        <v>163</v>
      </c>
      <c r="H63" s="14" t="s">
        <v>164</v>
      </c>
      <c r="I63" s="14" t="s">
        <v>165</v>
      </c>
      <c r="J63" s="20">
        <v>4000</v>
      </c>
      <c r="K63" s="21">
        <v>6990</v>
      </c>
      <c r="L63" s="14" t="s">
        <v>159</v>
      </c>
      <c r="M63" s="49">
        <f t="shared" si="5"/>
        <v>39843000</v>
      </c>
      <c r="N63" s="50">
        <f t="shared" si="6"/>
        <v>419400</v>
      </c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2">
        <f t="shared" si="7"/>
        <v>0</v>
      </c>
      <c r="AH63" s="22"/>
      <c r="AI63" s="22">
        <f t="shared" si="8"/>
        <v>0</v>
      </c>
      <c r="AJ63" s="23"/>
      <c r="AK63" s="23"/>
      <c r="AL63" s="23"/>
      <c r="AM63" s="23"/>
      <c r="AN63" s="23"/>
      <c r="AO63" s="23"/>
      <c r="AP63" s="23"/>
      <c r="AQ63" s="23"/>
      <c r="AR63" s="23"/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23"/>
      <c r="BE63" s="23"/>
      <c r="BF63" s="23"/>
      <c r="BG63" s="23"/>
      <c r="BH63" s="23"/>
      <c r="BI63" s="23"/>
    </row>
    <row r="64" spans="1:61" ht="16.5">
      <c r="A64" s="11">
        <v>58</v>
      </c>
      <c r="B64" s="11"/>
      <c r="C64" s="13"/>
      <c r="D64" s="13" t="str">
        <f t="shared" si="9"/>
        <v>Ge.58</v>
      </c>
      <c r="E64" s="14" t="s">
        <v>281</v>
      </c>
      <c r="F64" s="14" t="s">
        <v>282</v>
      </c>
      <c r="G64" s="14" t="s">
        <v>151</v>
      </c>
      <c r="H64" s="14" t="s">
        <v>158</v>
      </c>
      <c r="I64" s="14" t="s">
        <v>158</v>
      </c>
      <c r="J64" s="20">
        <v>100000</v>
      </c>
      <c r="K64" s="21">
        <v>88</v>
      </c>
      <c r="L64" s="14" t="s">
        <v>159</v>
      </c>
      <c r="M64" s="49">
        <f t="shared" si="5"/>
        <v>12540000</v>
      </c>
      <c r="N64" s="50">
        <f t="shared" si="6"/>
        <v>132000</v>
      </c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23"/>
      <c r="AF64" s="23"/>
      <c r="AG64" s="22">
        <f t="shared" si="7"/>
        <v>0</v>
      </c>
      <c r="AH64" s="22"/>
      <c r="AI64" s="22">
        <f t="shared" si="8"/>
        <v>0</v>
      </c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23"/>
      <c r="BE64" s="23"/>
      <c r="BF64" s="23"/>
      <c r="BG64" s="23"/>
      <c r="BH64" s="23"/>
      <c r="BI64" s="23"/>
    </row>
    <row r="65" spans="1:61" ht="16.5">
      <c r="A65" s="11">
        <v>59</v>
      </c>
      <c r="B65" s="11"/>
      <c r="C65" s="13"/>
      <c r="D65" s="13" t="str">
        <f t="shared" si="9"/>
        <v>Ge.59</v>
      </c>
      <c r="E65" s="14" t="s">
        <v>283</v>
      </c>
      <c r="F65" s="14" t="s">
        <v>182</v>
      </c>
      <c r="G65" s="14" t="s">
        <v>151</v>
      </c>
      <c r="H65" s="14" t="s">
        <v>158</v>
      </c>
      <c r="I65" s="14" t="s">
        <v>158</v>
      </c>
      <c r="J65" s="20">
        <v>5000</v>
      </c>
      <c r="K65" s="21">
        <v>735</v>
      </c>
      <c r="L65" s="14" t="s">
        <v>159</v>
      </c>
      <c r="M65" s="49">
        <f t="shared" si="5"/>
        <v>5236875</v>
      </c>
      <c r="N65" s="50">
        <f t="shared" si="6"/>
        <v>55125</v>
      </c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2">
        <f t="shared" si="7"/>
        <v>0</v>
      </c>
      <c r="AH65" s="22"/>
      <c r="AI65" s="22">
        <f t="shared" si="8"/>
        <v>0</v>
      </c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23"/>
      <c r="BE65" s="23"/>
      <c r="BF65" s="23"/>
      <c r="BG65" s="23"/>
      <c r="BH65" s="23"/>
      <c r="BI65" s="23"/>
    </row>
    <row r="66" spans="1:61" ht="16.5">
      <c r="A66" s="11">
        <v>60</v>
      </c>
      <c r="B66" s="11"/>
      <c r="C66" s="13"/>
      <c r="D66" s="13" t="str">
        <f t="shared" si="9"/>
        <v>Ge.60</v>
      </c>
      <c r="E66" s="14" t="s">
        <v>284</v>
      </c>
      <c r="F66" s="14" t="s">
        <v>204</v>
      </c>
      <c r="G66" s="14" t="s">
        <v>151</v>
      </c>
      <c r="H66" s="14" t="s">
        <v>158</v>
      </c>
      <c r="I66" s="14" t="s">
        <v>158</v>
      </c>
      <c r="J66" s="20">
        <v>80000</v>
      </c>
      <c r="K66" s="21">
        <v>6000</v>
      </c>
      <c r="L66" s="14" t="s">
        <v>154</v>
      </c>
      <c r="M66" s="49">
        <f t="shared" si="5"/>
        <v>684000000</v>
      </c>
      <c r="N66" s="50">
        <f t="shared" si="6"/>
        <v>7200000</v>
      </c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2">
        <f t="shared" si="7"/>
        <v>0</v>
      </c>
      <c r="AH66" s="22"/>
      <c r="AI66" s="22">
        <f t="shared" si="8"/>
        <v>0</v>
      </c>
      <c r="AJ66" s="23"/>
      <c r="AK66" s="23"/>
      <c r="AL66" s="23"/>
      <c r="AM66" s="23"/>
      <c r="AN66" s="23"/>
      <c r="AO66" s="23"/>
      <c r="AP66" s="23"/>
      <c r="AQ66" s="23"/>
      <c r="AR66" s="23"/>
      <c r="AS66" s="23"/>
      <c r="AT66" s="23"/>
      <c r="AU66" s="23"/>
      <c r="AV66" s="23"/>
      <c r="AW66" s="23"/>
      <c r="AX66" s="23"/>
      <c r="AY66" s="23"/>
      <c r="AZ66" s="23"/>
      <c r="BA66" s="23"/>
      <c r="BB66" s="23"/>
      <c r="BC66" s="23"/>
      <c r="BD66" s="23"/>
      <c r="BE66" s="23"/>
      <c r="BF66" s="23"/>
      <c r="BG66" s="23"/>
      <c r="BH66" s="23"/>
      <c r="BI66" s="23"/>
    </row>
    <row r="67" spans="1:61" ht="16.5">
      <c r="A67" s="11">
        <v>61</v>
      </c>
      <c r="B67" s="11"/>
      <c r="C67" s="13"/>
      <c r="D67" s="13" t="str">
        <f t="shared" si="9"/>
        <v>Ge.61</v>
      </c>
      <c r="E67" s="14" t="s">
        <v>285</v>
      </c>
      <c r="F67" s="14" t="s">
        <v>204</v>
      </c>
      <c r="G67" s="14" t="s">
        <v>151</v>
      </c>
      <c r="H67" s="14" t="s">
        <v>158</v>
      </c>
      <c r="I67" s="14" t="s">
        <v>158</v>
      </c>
      <c r="J67" s="20">
        <v>40000</v>
      </c>
      <c r="K67" s="21">
        <v>345</v>
      </c>
      <c r="L67" s="14" t="s">
        <v>159</v>
      </c>
      <c r="M67" s="49">
        <f t="shared" si="5"/>
        <v>19665000</v>
      </c>
      <c r="N67" s="50">
        <f t="shared" si="6"/>
        <v>207000</v>
      </c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2">
        <f t="shared" si="7"/>
        <v>0</v>
      </c>
      <c r="AH67" s="22"/>
      <c r="AI67" s="22">
        <f t="shared" si="8"/>
        <v>0</v>
      </c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23"/>
      <c r="BE67" s="23"/>
      <c r="BF67" s="23"/>
      <c r="BG67" s="23"/>
      <c r="BH67" s="23"/>
      <c r="BI67" s="23"/>
    </row>
    <row r="68" spans="1:61" ht="33">
      <c r="A68" s="11">
        <v>62</v>
      </c>
      <c r="B68" s="11"/>
      <c r="C68" s="13"/>
      <c r="D68" s="13" t="str">
        <f t="shared" si="9"/>
        <v>Ge.62</v>
      </c>
      <c r="E68" s="14" t="s">
        <v>286</v>
      </c>
      <c r="F68" s="14" t="s">
        <v>287</v>
      </c>
      <c r="G68" s="14" t="s">
        <v>151</v>
      </c>
      <c r="H68" s="14" t="s">
        <v>288</v>
      </c>
      <c r="I68" s="14" t="s">
        <v>165</v>
      </c>
      <c r="J68" s="20">
        <v>60</v>
      </c>
      <c r="K68" s="21">
        <v>100000</v>
      </c>
      <c r="L68" s="14" t="s">
        <v>154</v>
      </c>
      <c r="M68" s="49">
        <f t="shared" si="5"/>
        <v>8550000</v>
      </c>
      <c r="N68" s="50">
        <f t="shared" si="6"/>
        <v>90000</v>
      </c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2">
        <f t="shared" si="7"/>
        <v>0</v>
      </c>
      <c r="AH68" s="22"/>
      <c r="AI68" s="22">
        <f t="shared" si="8"/>
        <v>0</v>
      </c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23"/>
      <c r="BA68" s="23"/>
      <c r="BB68" s="23"/>
      <c r="BC68" s="23"/>
      <c r="BD68" s="23"/>
      <c r="BE68" s="23"/>
      <c r="BF68" s="23"/>
      <c r="BG68" s="23"/>
      <c r="BH68" s="23"/>
      <c r="BI68" s="23"/>
    </row>
    <row r="69" spans="1:61" ht="16.5">
      <c r="A69" s="11">
        <v>63</v>
      </c>
      <c r="B69" s="11"/>
      <c r="C69" s="13"/>
      <c r="D69" s="13" t="str">
        <f t="shared" si="9"/>
        <v>Ge.63</v>
      </c>
      <c r="E69" s="14" t="s">
        <v>289</v>
      </c>
      <c r="F69" s="14" t="s">
        <v>190</v>
      </c>
      <c r="G69" s="14" t="s">
        <v>151</v>
      </c>
      <c r="H69" s="14" t="s">
        <v>158</v>
      </c>
      <c r="I69" s="14" t="s">
        <v>158</v>
      </c>
      <c r="J69" s="20">
        <v>10000</v>
      </c>
      <c r="K69" s="21">
        <v>5500</v>
      </c>
      <c r="L69" s="14" t="s">
        <v>159</v>
      </c>
      <c r="M69" s="49">
        <f t="shared" si="5"/>
        <v>78375000</v>
      </c>
      <c r="N69" s="50">
        <f t="shared" si="6"/>
        <v>825000</v>
      </c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2">
        <f t="shared" si="7"/>
        <v>0</v>
      </c>
      <c r="AH69" s="22"/>
      <c r="AI69" s="22">
        <f t="shared" si="8"/>
        <v>0</v>
      </c>
      <c r="AJ69" s="23"/>
      <c r="AK69" s="23"/>
      <c r="AL69" s="23"/>
      <c r="AM69" s="23"/>
      <c r="AN69" s="23"/>
      <c r="AO69" s="23"/>
      <c r="AP69" s="23"/>
      <c r="AQ69" s="23"/>
      <c r="AR69" s="23"/>
      <c r="AS69" s="23"/>
      <c r="AT69" s="23"/>
      <c r="AU69" s="23"/>
      <c r="AV69" s="23"/>
      <c r="AW69" s="23"/>
      <c r="AX69" s="23"/>
      <c r="AY69" s="23"/>
      <c r="AZ69" s="23"/>
      <c r="BA69" s="23"/>
      <c r="BB69" s="23"/>
      <c r="BC69" s="23"/>
      <c r="BD69" s="23"/>
      <c r="BE69" s="23"/>
      <c r="BF69" s="23"/>
      <c r="BG69" s="23"/>
      <c r="BH69" s="23"/>
      <c r="BI69" s="23"/>
    </row>
    <row r="70" spans="1:61" ht="33">
      <c r="A70" s="11">
        <v>64</v>
      </c>
      <c r="B70" s="11"/>
      <c r="C70" s="13"/>
      <c r="D70" s="13" t="str">
        <f t="shared" si="9"/>
        <v>Ge.64</v>
      </c>
      <c r="E70" s="14" t="s">
        <v>290</v>
      </c>
      <c r="F70" s="14" t="s">
        <v>291</v>
      </c>
      <c r="G70" s="14" t="s">
        <v>163</v>
      </c>
      <c r="H70" s="14" t="s">
        <v>164</v>
      </c>
      <c r="I70" s="14" t="s">
        <v>165</v>
      </c>
      <c r="J70" s="20">
        <v>100</v>
      </c>
      <c r="K70" s="21">
        <v>75000</v>
      </c>
      <c r="L70" s="14" t="s">
        <v>154</v>
      </c>
      <c r="M70" s="49">
        <f t="shared" si="5"/>
        <v>10687500</v>
      </c>
      <c r="N70" s="50">
        <f t="shared" si="6"/>
        <v>112500</v>
      </c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2">
        <f t="shared" si="7"/>
        <v>0</v>
      </c>
      <c r="AH70" s="22"/>
      <c r="AI70" s="22">
        <f t="shared" si="8"/>
        <v>0</v>
      </c>
      <c r="AJ70" s="23"/>
      <c r="AK70" s="23"/>
      <c r="AL70" s="23"/>
      <c r="AM70" s="23"/>
      <c r="AN70" s="23"/>
      <c r="AO70" s="23"/>
      <c r="AP70" s="23"/>
      <c r="AQ70" s="23"/>
      <c r="AR70" s="23"/>
      <c r="AS70" s="23"/>
      <c r="AT70" s="23"/>
      <c r="AU70" s="23"/>
      <c r="AV70" s="23"/>
      <c r="AW70" s="23"/>
      <c r="AX70" s="23"/>
      <c r="AY70" s="23"/>
      <c r="AZ70" s="23"/>
      <c r="BA70" s="23"/>
      <c r="BB70" s="23"/>
      <c r="BC70" s="23"/>
      <c r="BD70" s="23"/>
      <c r="BE70" s="23"/>
      <c r="BF70" s="23"/>
      <c r="BG70" s="23"/>
      <c r="BH70" s="23"/>
      <c r="BI70" s="23"/>
    </row>
    <row r="71" spans="1:61" ht="33">
      <c r="A71" s="11">
        <v>65</v>
      </c>
      <c r="B71" s="11"/>
      <c r="C71" s="13"/>
      <c r="D71" s="13" t="str">
        <f t="shared" si="9"/>
        <v>Ge.65</v>
      </c>
      <c r="E71" s="14" t="s">
        <v>292</v>
      </c>
      <c r="F71" s="14" t="s">
        <v>184</v>
      </c>
      <c r="G71" s="14" t="s">
        <v>151</v>
      </c>
      <c r="H71" s="14" t="s">
        <v>158</v>
      </c>
      <c r="I71" s="14" t="s">
        <v>158</v>
      </c>
      <c r="J71" s="20">
        <v>150000</v>
      </c>
      <c r="K71" s="21">
        <v>1690</v>
      </c>
      <c r="L71" s="14" t="s">
        <v>173</v>
      </c>
      <c r="M71" s="49">
        <f t="shared" si="5"/>
        <v>361237500</v>
      </c>
      <c r="N71" s="50">
        <f>J71*K71*1.5%</f>
        <v>3802500</v>
      </c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2">
        <f t="shared" si="7"/>
        <v>0</v>
      </c>
      <c r="AH71" s="22"/>
      <c r="AI71" s="22">
        <f t="shared" si="8"/>
        <v>0</v>
      </c>
      <c r="AJ71" s="23"/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/>
      <c r="AV71" s="23"/>
      <c r="AW71" s="23"/>
      <c r="AX71" s="23"/>
      <c r="AY71" s="23"/>
      <c r="AZ71" s="23"/>
      <c r="BA71" s="23"/>
      <c r="BB71" s="23"/>
      <c r="BC71" s="23"/>
      <c r="BD71" s="23"/>
      <c r="BE71" s="23"/>
      <c r="BF71" s="23"/>
      <c r="BG71" s="23"/>
      <c r="BH71" s="23"/>
      <c r="BI71" s="23"/>
    </row>
    <row r="72" spans="1:61" ht="16.5">
      <c r="A72" s="11">
        <v>66</v>
      </c>
      <c r="B72" s="11"/>
      <c r="C72" s="13"/>
      <c r="D72" s="13" t="str">
        <f t="shared" si="9"/>
        <v>Ge.66</v>
      </c>
      <c r="E72" s="14" t="s">
        <v>293</v>
      </c>
      <c r="F72" s="14" t="s">
        <v>294</v>
      </c>
      <c r="G72" s="14" t="s">
        <v>151</v>
      </c>
      <c r="H72" s="14" t="s">
        <v>158</v>
      </c>
      <c r="I72" s="14" t="s">
        <v>158</v>
      </c>
      <c r="J72" s="20">
        <v>16000</v>
      </c>
      <c r="K72" s="21">
        <v>300</v>
      </c>
      <c r="L72" s="14" t="s">
        <v>173</v>
      </c>
      <c r="M72" s="49">
        <f t="shared" si="5"/>
        <v>6840000</v>
      </c>
      <c r="N72" s="50">
        <f t="shared" si="6"/>
        <v>72000</v>
      </c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2">
        <f t="shared" si="7"/>
        <v>0</v>
      </c>
      <c r="AH72" s="22"/>
      <c r="AI72" s="22">
        <f t="shared" si="8"/>
        <v>0</v>
      </c>
      <c r="AJ72" s="23"/>
      <c r="AK72" s="23"/>
      <c r="AL72" s="23"/>
      <c r="AM72" s="23"/>
      <c r="AN72" s="23"/>
      <c r="AO72" s="23"/>
      <c r="AP72" s="23"/>
      <c r="AQ72" s="23"/>
      <c r="AR72" s="23"/>
      <c r="AS72" s="23"/>
      <c r="AT72" s="23"/>
      <c r="AU72" s="23"/>
      <c r="AV72" s="23"/>
      <c r="AW72" s="23"/>
      <c r="AX72" s="23"/>
      <c r="AY72" s="23"/>
      <c r="AZ72" s="23"/>
      <c r="BA72" s="23"/>
      <c r="BB72" s="23"/>
      <c r="BC72" s="23"/>
      <c r="BD72" s="23"/>
      <c r="BE72" s="23"/>
      <c r="BF72" s="23"/>
      <c r="BG72" s="23"/>
      <c r="BH72" s="23"/>
      <c r="BI72" s="23"/>
    </row>
    <row r="73" spans="1:61" ht="33">
      <c r="A73" s="11">
        <v>67</v>
      </c>
      <c r="B73" s="11"/>
      <c r="C73" s="13"/>
      <c r="D73" s="13" t="str">
        <f t="shared" si="9"/>
        <v>Ge.67</v>
      </c>
      <c r="E73" s="14" t="s">
        <v>295</v>
      </c>
      <c r="F73" s="14" t="s">
        <v>296</v>
      </c>
      <c r="G73" s="14" t="s">
        <v>163</v>
      </c>
      <c r="H73" s="14" t="s">
        <v>164</v>
      </c>
      <c r="I73" s="14" t="s">
        <v>165</v>
      </c>
      <c r="J73" s="20">
        <v>10</v>
      </c>
      <c r="K73" s="21">
        <v>145000</v>
      </c>
      <c r="L73" s="14" t="s">
        <v>154</v>
      </c>
      <c r="M73" s="49">
        <f t="shared" si="5"/>
        <v>2066250</v>
      </c>
      <c r="N73" s="50">
        <f t="shared" si="6"/>
        <v>21750</v>
      </c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2">
        <f t="shared" si="7"/>
        <v>0</v>
      </c>
      <c r="AH73" s="22"/>
      <c r="AI73" s="22">
        <f t="shared" si="8"/>
        <v>0</v>
      </c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23"/>
      <c r="BE73" s="23"/>
      <c r="BF73" s="23"/>
      <c r="BG73" s="23"/>
      <c r="BH73" s="23"/>
      <c r="BI73" s="23"/>
    </row>
    <row r="74" spans="1:61" ht="33">
      <c r="A74" s="11">
        <v>68</v>
      </c>
      <c r="B74" s="11"/>
      <c r="C74" s="13"/>
      <c r="D74" s="13" t="str">
        <f t="shared" si="9"/>
        <v>Ge.68</v>
      </c>
      <c r="E74" s="14" t="s">
        <v>297</v>
      </c>
      <c r="F74" s="14" t="s">
        <v>298</v>
      </c>
      <c r="G74" s="14" t="s">
        <v>163</v>
      </c>
      <c r="H74" s="14" t="s">
        <v>164</v>
      </c>
      <c r="I74" s="14" t="s">
        <v>165</v>
      </c>
      <c r="J74" s="20">
        <v>30</v>
      </c>
      <c r="K74" s="21">
        <v>7700000</v>
      </c>
      <c r="L74" s="14" t="s">
        <v>154</v>
      </c>
      <c r="M74" s="49">
        <f t="shared" si="5"/>
        <v>329175000</v>
      </c>
      <c r="N74" s="50">
        <f t="shared" si="6"/>
        <v>3465000</v>
      </c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2">
        <f t="shared" si="7"/>
        <v>0</v>
      </c>
      <c r="AH74" s="22"/>
      <c r="AI74" s="22">
        <f t="shared" si="8"/>
        <v>0</v>
      </c>
      <c r="AJ74" s="23"/>
      <c r="AK74" s="23"/>
      <c r="AL74" s="23"/>
      <c r="AM74" s="23"/>
      <c r="AN74" s="23"/>
      <c r="AO74" s="23"/>
      <c r="AP74" s="23"/>
      <c r="AQ74" s="23"/>
      <c r="AR74" s="23"/>
      <c r="AS74" s="23"/>
      <c r="AT74" s="23"/>
      <c r="AU74" s="23"/>
      <c r="AV74" s="23"/>
      <c r="AW74" s="23"/>
      <c r="AX74" s="23"/>
      <c r="AY74" s="23"/>
      <c r="AZ74" s="23"/>
      <c r="BA74" s="23"/>
      <c r="BB74" s="23"/>
      <c r="BC74" s="23"/>
      <c r="BD74" s="23"/>
      <c r="BE74" s="23"/>
      <c r="BF74" s="23"/>
      <c r="BG74" s="23"/>
      <c r="BH74" s="23"/>
      <c r="BI74" s="23"/>
    </row>
    <row r="75" spans="1:61" ht="16.5">
      <c r="A75" s="11">
        <v>69</v>
      </c>
      <c r="B75" s="11"/>
      <c r="C75" s="13"/>
      <c r="D75" s="13" t="str">
        <f t="shared" si="9"/>
        <v>Ge.69</v>
      </c>
      <c r="E75" s="14" t="s">
        <v>299</v>
      </c>
      <c r="F75" s="14" t="s">
        <v>300</v>
      </c>
      <c r="G75" s="14" t="s">
        <v>151</v>
      </c>
      <c r="H75" s="14" t="s">
        <v>158</v>
      </c>
      <c r="I75" s="14" t="s">
        <v>158</v>
      </c>
      <c r="J75" s="20">
        <v>18000</v>
      </c>
      <c r="K75" s="21">
        <v>3620</v>
      </c>
      <c r="L75" s="14" t="s">
        <v>173</v>
      </c>
      <c r="M75" s="49">
        <f t="shared" si="5"/>
        <v>92853000</v>
      </c>
      <c r="N75" s="50">
        <f t="shared" si="6"/>
        <v>977400</v>
      </c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2">
        <f t="shared" si="7"/>
        <v>0</v>
      </c>
      <c r="AH75" s="22"/>
      <c r="AI75" s="22">
        <f t="shared" si="8"/>
        <v>0</v>
      </c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23"/>
      <c r="BE75" s="23"/>
      <c r="BF75" s="23"/>
      <c r="BG75" s="23"/>
      <c r="BH75" s="23"/>
      <c r="BI75" s="23"/>
    </row>
    <row r="76" spans="1:61" ht="15.75">
      <c r="A76" s="11"/>
      <c r="B76" s="11"/>
      <c r="C76" s="11"/>
      <c r="D76" s="11"/>
      <c r="E76" s="11"/>
      <c r="F76" s="11"/>
      <c r="G76" s="11"/>
      <c r="H76" s="11"/>
      <c r="I76" s="11"/>
      <c r="J76" s="29"/>
      <c r="K76" s="29"/>
      <c r="L76" s="30"/>
      <c r="M76" s="51">
        <f>SUBTOTAL(9,M5:M75)</f>
        <v>14245799185.5</v>
      </c>
      <c r="N76" s="51">
        <f>SUBTOTAL(9,N5:N75)</f>
        <v>149955780.90000001</v>
      </c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>
        <f t="shared" si="7"/>
        <v>0</v>
      </c>
      <c r="AH76" s="22"/>
      <c r="AI76" s="22">
        <f t="shared" si="8"/>
        <v>0</v>
      </c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</row>
    <row r="77" spans="1:61">
      <c r="A77" s="63"/>
      <c r="B77" s="63"/>
      <c r="C77" s="63"/>
      <c r="D77" s="63"/>
      <c r="E77" s="63"/>
      <c r="F77" s="63"/>
      <c r="G77" s="63"/>
      <c r="H77" s="63"/>
      <c r="I77" s="63"/>
      <c r="J77" s="64"/>
      <c r="K77" s="64"/>
      <c r="L77" s="63"/>
      <c r="M77" s="65"/>
      <c r="N77" s="65"/>
    </row>
    <row r="78" spans="1:61">
      <c r="A78" s="63"/>
      <c r="B78" s="63"/>
      <c r="C78" s="63"/>
      <c r="D78" s="63"/>
      <c r="E78" s="63"/>
      <c r="F78" s="63"/>
      <c r="G78" s="63"/>
      <c r="H78" s="63"/>
      <c r="I78" s="63"/>
      <c r="J78" s="64"/>
      <c r="K78" s="64"/>
      <c r="L78" s="63"/>
      <c r="M78" s="65"/>
      <c r="N78" s="65"/>
    </row>
    <row r="79" spans="1:61">
      <c r="A79" s="63"/>
      <c r="B79" s="63"/>
      <c r="C79" s="63"/>
      <c r="D79" s="63"/>
      <c r="E79" s="63"/>
      <c r="F79" s="63"/>
      <c r="G79" s="63"/>
      <c r="H79" s="63"/>
      <c r="I79" s="63"/>
      <c r="J79" s="64"/>
      <c r="K79" s="64"/>
      <c r="L79" s="63"/>
      <c r="M79" s="66"/>
      <c r="N79" s="66"/>
    </row>
    <row r="80" spans="1:61">
      <c r="A80" s="63"/>
      <c r="B80" s="63"/>
      <c r="C80" s="63"/>
      <c r="D80" s="63"/>
      <c r="E80" s="63"/>
      <c r="F80" s="63"/>
      <c r="G80" s="63"/>
      <c r="H80" s="63"/>
      <c r="I80" s="63"/>
      <c r="J80" s="64"/>
      <c r="K80" s="64"/>
      <c r="L80" s="63"/>
      <c r="M80" s="66"/>
      <c r="N80" s="65"/>
    </row>
  </sheetData>
  <sheetProtection algorithmName="SHA-512" hashValue="EEtHUihvQpPslVs0szAbCpwOt0drZYOl3tMuFEKL2UlB983DYaO7xocel+xUL+cpbG+fyiwiuvK2cg4j+s5VNQ==" saltValue="br3s+h8d4GOqk/fp+zLV8A==" spinCount="100000" sheet="1" autoFilter="0"/>
  <autoFilter ref="A5:BI75" xr:uid="{00000000-0009-0000-0000-000002000000}"/>
  <mergeCells count="7">
    <mergeCell ref="AV4:BI4"/>
    <mergeCell ref="A1:J1"/>
    <mergeCell ref="A2:J2"/>
    <mergeCell ref="A3:J3"/>
    <mergeCell ref="R3:T3"/>
    <mergeCell ref="A4:N4"/>
    <mergeCell ref="O4:AU4"/>
  </mergeCells>
  <conditionalFormatting sqref="C8:C75">
    <cfRule type="expression" dxfId="1" priority="40">
      <formula>#REF!&lt;0</formula>
    </cfRule>
  </conditionalFormatting>
  <conditionalFormatting sqref="E7:I33">
    <cfRule type="expression" dxfId="0" priority="3">
      <formula>#REF!&lt;0</formula>
    </cfRule>
  </conditionalFormatting>
  <pageMargins left="0.7" right="0.7" top="0.75" bottom="0.75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Hướng dẫn điền biểu mẫu</vt:lpstr>
      <vt:lpstr>Thông tin công ty</vt:lpstr>
      <vt:lpstr>HSDT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Nguyen Truong Son</cp:lastModifiedBy>
  <dcterms:created xsi:type="dcterms:W3CDTF">2023-08-22T10:11:00Z</dcterms:created>
  <dcterms:modified xsi:type="dcterms:W3CDTF">2025-11-19T01:59:07Z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B7A7926F52E84796ADE61947E90FA2B7_12</vt:lpwstr>
  </property>
  <property fmtid="{D5CDD505-2E9C-101B-9397-08002B2CF9AE}" pid="3" name="KSOProductBuildVer">
    <vt:lpwstr>1033-12.2.0.23131</vt:lpwstr>
  </property>
</Properties>
</file>